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EL\manuscript\PR\"/>
    </mc:Choice>
  </mc:AlternateContent>
  <xr:revisionPtr revIDLastSave="0" documentId="13_ncr:1_{CD2476C9-6ABF-4A50-8E4F-0F46F13442AB}" xr6:coauthVersionLast="47" xr6:coauthVersionMax="47" xr10:uidLastSave="{00000000-0000-0000-0000-000000000000}"/>
  <bookViews>
    <workbookView xWindow="-93" yWindow="-93" windowWidth="20666" windowHeight="12266" activeTab="2" xr2:uid="{00000000-000D-0000-FFFF-FFFF00000000}"/>
  </bookViews>
  <sheets>
    <sheet name="PIP2" sheetId="3" r:id="rId1"/>
    <sheet name="PIP3" sheetId="1" r:id="rId2"/>
    <sheet name="PIP2-PIP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2" i="4" l="1"/>
  <c r="BE12" i="4"/>
  <c r="BD12" i="4"/>
  <c r="BC12" i="4"/>
  <c r="BB12" i="4"/>
  <c r="BA12" i="4"/>
  <c r="BI12" i="4" s="1"/>
  <c r="AZ12" i="4"/>
  <c r="AY12" i="4"/>
  <c r="AX12" i="4"/>
  <c r="AW12" i="4"/>
  <c r="AV12" i="4"/>
  <c r="AU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BF11" i="4"/>
  <c r="BE11" i="4"/>
  <c r="BD11" i="4"/>
  <c r="BC11" i="4"/>
  <c r="BB11" i="4"/>
  <c r="BA11" i="4"/>
  <c r="BI11" i="4" s="1"/>
  <c r="AZ11" i="4"/>
  <c r="AY11" i="4"/>
  <c r="AX11" i="4"/>
  <c r="BH11" i="4" s="1"/>
  <c r="AW11" i="4"/>
  <c r="AV11" i="4"/>
  <c r="AU11" i="4"/>
  <c r="AA11" i="4"/>
  <c r="Z11" i="4"/>
  <c r="Y11" i="4"/>
  <c r="X11" i="4"/>
  <c r="W11" i="4"/>
  <c r="V11" i="4"/>
  <c r="U11" i="4"/>
  <c r="T11" i="4"/>
  <c r="S11" i="4"/>
  <c r="AC11" i="4" s="1"/>
  <c r="R11" i="4"/>
  <c r="Q11" i="4"/>
  <c r="P11" i="4"/>
  <c r="BG10" i="4"/>
  <c r="BF10" i="4"/>
  <c r="BE10" i="4"/>
  <c r="BD10" i="4"/>
  <c r="BC10" i="4"/>
  <c r="BB10" i="4"/>
  <c r="BA10" i="4"/>
  <c r="BI10" i="4" s="1"/>
  <c r="AZ10" i="4"/>
  <c r="AY10" i="4"/>
  <c r="BH10" i="4" s="1"/>
  <c r="AX10" i="4"/>
  <c r="AW10" i="4"/>
  <c r="AV10" i="4"/>
  <c r="AU10" i="4"/>
  <c r="AA10" i="4"/>
  <c r="Z10" i="4"/>
  <c r="Y10" i="4"/>
  <c r="X10" i="4"/>
  <c r="W10" i="4"/>
  <c r="V10" i="4"/>
  <c r="U10" i="4"/>
  <c r="T10" i="4"/>
  <c r="S10" i="4"/>
  <c r="R10" i="4"/>
  <c r="Q10" i="4"/>
  <c r="P10" i="4"/>
  <c r="AB10" i="4" s="1"/>
  <c r="BF9" i="4"/>
  <c r="BE9" i="4"/>
  <c r="BD9" i="4"/>
  <c r="BC9" i="4"/>
  <c r="BB9" i="4"/>
  <c r="BA9" i="4"/>
  <c r="AZ9" i="4"/>
  <c r="AY9" i="4"/>
  <c r="AX9" i="4"/>
  <c r="AW9" i="4"/>
  <c r="AV9" i="4"/>
  <c r="AU9" i="4"/>
  <c r="BG9" i="4" s="1"/>
  <c r="AA9" i="4"/>
  <c r="Z9" i="4"/>
  <c r="Y9" i="4"/>
  <c r="X9" i="4"/>
  <c r="W9" i="4"/>
  <c r="V9" i="4"/>
  <c r="U9" i="4"/>
  <c r="T9" i="4"/>
  <c r="S9" i="4"/>
  <c r="AC9" i="4" s="1"/>
  <c r="R9" i="4"/>
  <c r="Q9" i="4"/>
  <c r="P9" i="4"/>
  <c r="BF8" i="4"/>
  <c r="BE8" i="4"/>
  <c r="BD8" i="4"/>
  <c r="BC8" i="4"/>
  <c r="BB8" i="4"/>
  <c r="BA8" i="4"/>
  <c r="BI8" i="4" s="1"/>
  <c r="AZ8" i="4"/>
  <c r="AY8" i="4"/>
  <c r="AX8" i="4"/>
  <c r="AW8" i="4"/>
  <c r="AV8" i="4"/>
  <c r="AU8" i="4"/>
  <c r="BG8" i="4" s="1"/>
  <c r="AA8" i="4"/>
  <c r="Z8" i="4"/>
  <c r="Y8" i="4"/>
  <c r="X8" i="4"/>
  <c r="W8" i="4"/>
  <c r="V8" i="4"/>
  <c r="U8" i="4"/>
  <c r="T8" i="4"/>
  <c r="S8" i="4"/>
  <c r="R8" i="4"/>
  <c r="Q8" i="4"/>
  <c r="P8" i="4"/>
  <c r="BF7" i="4"/>
  <c r="BE7" i="4"/>
  <c r="BD7" i="4"/>
  <c r="BC7" i="4"/>
  <c r="BB7" i="4"/>
  <c r="BA7" i="4"/>
  <c r="BI7" i="4" s="1"/>
  <c r="AZ7" i="4"/>
  <c r="AY7" i="4"/>
  <c r="AX7" i="4"/>
  <c r="BH7" i="4" s="1"/>
  <c r="AW7" i="4"/>
  <c r="AV7" i="4"/>
  <c r="AU7" i="4"/>
  <c r="AA7" i="4"/>
  <c r="Z7" i="4"/>
  <c r="Y7" i="4"/>
  <c r="X7" i="4"/>
  <c r="W7" i="4"/>
  <c r="V7" i="4"/>
  <c r="U7" i="4"/>
  <c r="T7" i="4"/>
  <c r="S7" i="4"/>
  <c r="R7" i="4"/>
  <c r="Q7" i="4"/>
  <c r="P7" i="4"/>
  <c r="BF6" i="4"/>
  <c r="BE6" i="4"/>
  <c r="BD6" i="4"/>
  <c r="BC6" i="4"/>
  <c r="BB6" i="4"/>
  <c r="BA6" i="4"/>
  <c r="BI6" i="4" s="1"/>
  <c r="AZ6" i="4"/>
  <c r="AY6" i="4"/>
  <c r="AX6" i="4"/>
  <c r="BH6" i="4" s="1"/>
  <c r="BP6" i="4" s="1"/>
  <c r="CC6" i="4" s="1"/>
  <c r="AW6" i="4"/>
  <c r="AV6" i="4"/>
  <c r="AU6" i="4"/>
  <c r="AA6" i="4"/>
  <c r="Z6" i="4"/>
  <c r="Y6" i="4"/>
  <c r="X6" i="4"/>
  <c r="W6" i="4"/>
  <c r="V6" i="4"/>
  <c r="AD6" i="4" s="1"/>
  <c r="U6" i="4"/>
  <c r="T6" i="4"/>
  <c r="S6" i="4"/>
  <c r="AC6" i="4" s="1"/>
  <c r="R6" i="4"/>
  <c r="Q6" i="4"/>
  <c r="P6" i="4"/>
  <c r="AB6" i="4" s="1"/>
  <c r="BF5" i="4"/>
  <c r="BE5" i="4"/>
  <c r="BD5" i="4"/>
  <c r="BC5" i="4"/>
  <c r="BB5" i="4"/>
  <c r="BA5" i="4"/>
  <c r="BI5" i="4" s="1"/>
  <c r="AZ5" i="4"/>
  <c r="AY5" i="4"/>
  <c r="AX5" i="4"/>
  <c r="AW5" i="4"/>
  <c r="AV5" i="4"/>
  <c r="AU5" i="4"/>
  <c r="AA5" i="4"/>
  <c r="Z5" i="4"/>
  <c r="Y5" i="4"/>
  <c r="X5" i="4"/>
  <c r="W5" i="4"/>
  <c r="V5" i="4"/>
  <c r="U5" i="4"/>
  <c r="T5" i="4"/>
  <c r="S5" i="4"/>
  <c r="R5" i="4"/>
  <c r="Q5" i="4"/>
  <c r="P5" i="4"/>
  <c r="BF4" i="4"/>
  <c r="BE4" i="4"/>
  <c r="BD4" i="4"/>
  <c r="BC4" i="4"/>
  <c r="BB4" i="4"/>
  <c r="BA4" i="4"/>
  <c r="AZ4" i="4"/>
  <c r="AY4" i="4"/>
  <c r="AX4" i="4"/>
  <c r="AW4" i="4"/>
  <c r="AV4" i="4"/>
  <c r="AU4" i="4"/>
  <c r="BG4" i="4" s="1"/>
  <c r="AA4" i="4"/>
  <c r="Z4" i="4"/>
  <c r="Y4" i="4"/>
  <c r="X4" i="4"/>
  <c r="W4" i="4"/>
  <c r="V4" i="4"/>
  <c r="U4" i="4"/>
  <c r="T4" i="4"/>
  <c r="S4" i="4"/>
  <c r="R4" i="4"/>
  <c r="Q4" i="4"/>
  <c r="P4" i="4"/>
  <c r="AB4" i="4" s="1"/>
  <c r="BF3" i="4"/>
  <c r="BE3" i="4"/>
  <c r="BD3" i="4"/>
  <c r="BC3" i="4"/>
  <c r="BB3" i="4"/>
  <c r="BA3" i="4"/>
  <c r="AZ3" i="4"/>
  <c r="AY3" i="4"/>
  <c r="AX3" i="4"/>
  <c r="AW3" i="4"/>
  <c r="AV3" i="4"/>
  <c r="AU3" i="4"/>
  <c r="AA3" i="4"/>
  <c r="Z3" i="4"/>
  <c r="Y3" i="4"/>
  <c r="X3" i="4"/>
  <c r="W3" i="4"/>
  <c r="V3" i="4"/>
  <c r="U3" i="4"/>
  <c r="T3" i="4"/>
  <c r="S3" i="4"/>
  <c r="R3" i="4"/>
  <c r="Q3" i="4"/>
  <c r="P3" i="4"/>
  <c r="AD8" i="4" l="1"/>
  <c r="BK4" i="4"/>
  <c r="BH4" i="4"/>
  <c r="BO4" i="4" s="1"/>
  <c r="CB4" i="4" s="1"/>
  <c r="AC7" i="4"/>
  <c r="AB8" i="4"/>
  <c r="AD11" i="4"/>
  <c r="BG5" i="4"/>
  <c r="AD12" i="4"/>
  <c r="BI4" i="4"/>
  <c r="AD7" i="4"/>
  <c r="AE8" i="4"/>
  <c r="AE12" i="4"/>
  <c r="BK10" i="4"/>
  <c r="BX10" i="4" s="1"/>
  <c r="BH8" i="4"/>
  <c r="BP8" i="4" s="1"/>
  <c r="CC8" i="4" s="1"/>
  <c r="AD10" i="4"/>
  <c r="BG12" i="4"/>
  <c r="BK12" i="4" s="1"/>
  <c r="BX12" i="4" s="1"/>
  <c r="AC10" i="4"/>
  <c r="BV9" i="4"/>
  <c r="CI9" i="4" s="1"/>
  <c r="AB11" i="4"/>
  <c r="BJ4" i="4"/>
  <c r="BT4" i="4" s="1"/>
  <c r="CG4" i="4" s="1"/>
  <c r="AD4" i="4"/>
  <c r="BM9" i="4"/>
  <c r="BZ9" i="4" s="1"/>
  <c r="AE6" i="4"/>
  <c r="BH12" i="4"/>
  <c r="BO12" i="4" s="1"/>
  <c r="CB12" i="4" s="1"/>
  <c r="BL8" i="4"/>
  <c r="BY8" i="4" s="1"/>
  <c r="AC4" i="4"/>
  <c r="BM8" i="4"/>
  <c r="BZ8" i="4" s="1"/>
  <c r="BG6" i="4"/>
  <c r="BK6" i="4" s="1"/>
  <c r="BK5" i="4"/>
  <c r="BM5" i="4"/>
  <c r="BZ5" i="4" s="1"/>
  <c r="BS10" i="4"/>
  <c r="CF10" i="4" s="1"/>
  <c r="BS4" i="4"/>
  <c r="CF4" i="4" s="1"/>
  <c r="BL5" i="4"/>
  <c r="BY5" i="4" s="1"/>
  <c r="BJ5" i="4"/>
  <c r="BU5" i="4" s="1"/>
  <c r="CH5" i="4" s="1"/>
  <c r="BJ9" i="4"/>
  <c r="BT9" i="4" s="1"/>
  <c r="CG9" i="4" s="1"/>
  <c r="AE9" i="4"/>
  <c r="BR4" i="4"/>
  <c r="CE4" i="4" s="1"/>
  <c r="BN8" i="4"/>
  <c r="CA8" i="4" s="1"/>
  <c r="AC5" i="4"/>
  <c r="BH9" i="4"/>
  <c r="BO9" i="4" s="1"/>
  <c r="CB9" i="4" s="1"/>
  <c r="BJ11" i="4"/>
  <c r="BU11" i="4" s="1"/>
  <c r="CH11" i="4" s="1"/>
  <c r="AE7" i="4"/>
  <c r="BJ8" i="4"/>
  <c r="BT8" i="4" s="1"/>
  <c r="CG8" i="4" s="1"/>
  <c r="BK8" i="4"/>
  <c r="AD5" i="4"/>
  <c r="BG7" i="4"/>
  <c r="BM7" i="4" s="1"/>
  <c r="BZ7" i="4" s="1"/>
  <c r="BS8" i="4"/>
  <c r="CF8" i="4" s="1"/>
  <c r="BI9" i="4"/>
  <c r="BQ9" i="4" s="1"/>
  <c r="BN6" i="4"/>
  <c r="CA6" i="4" s="1"/>
  <c r="BJ10" i="4"/>
  <c r="BV10" i="4" s="1"/>
  <c r="CI10" i="4" s="1"/>
  <c r="BJ6" i="4"/>
  <c r="BV6" i="4" s="1"/>
  <c r="CI6" i="4" s="1"/>
  <c r="BL4" i="4"/>
  <c r="BY4" i="4" s="1"/>
  <c r="BS6" i="4"/>
  <c r="CF6" i="4" s="1"/>
  <c r="AE11" i="4"/>
  <c r="BJ12" i="4"/>
  <c r="BT12" i="4" s="1"/>
  <c r="CG12" i="4" s="1"/>
  <c r="BN4" i="4"/>
  <c r="CA4" i="4" s="1"/>
  <c r="BL10" i="4"/>
  <c r="BY10" i="4" s="1"/>
  <c r="BR12" i="4"/>
  <c r="CE12" i="4" s="1"/>
  <c r="AE5" i="4"/>
  <c r="AC8" i="4"/>
  <c r="BM4" i="4"/>
  <c r="BZ4" i="4" s="1"/>
  <c r="AD9" i="4"/>
  <c r="BM10" i="4"/>
  <c r="BZ10" i="4" s="1"/>
  <c r="BG11" i="4"/>
  <c r="BM11" i="4" s="1"/>
  <c r="BZ11" i="4" s="1"/>
  <c r="BS12" i="4"/>
  <c r="CF12" i="4" s="1"/>
  <c r="BH5" i="4"/>
  <c r="BN5" i="4" s="1"/>
  <c r="CA5" i="4" s="1"/>
  <c r="BJ7" i="4"/>
  <c r="BT7" i="4" s="1"/>
  <c r="CG7" i="4" s="1"/>
  <c r="BN10" i="4"/>
  <c r="CA10" i="4" s="1"/>
  <c r="BP11" i="4"/>
  <c r="CC11" i="4" s="1"/>
  <c r="BN11" i="4"/>
  <c r="CA11" i="4" s="1"/>
  <c r="BO11" i="4"/>
  <c r="CB11" i="4" s="1"/>
  <c r="BQ5" i="4"/>
  <c r="BS5" i="4"/>
  <c r="CF5" i="4" s="1"/>
  <c r="BR5" i="4"/>
  <c r="CE5" i="4" s="1"/>
  <c r="CK8" i="4"/>
  <c r="BN7" i="4"/>
  <c r="CA7" i="4" s="1"/>
  <c r="BO7" i="4"/>
  <c r="CB7" i="4" s="1"/>
  <c r="BP7" i="4"/>
  <c r="CC7" i="4" s="1"/>
  <c r="BR7" i="4"/>
  <c r="CE7" i="4" s="1"/>
  <c r="BQ7" i="4"/>
  <c r="BS7" i="4"/>
  <c r="CF7" i="4" s="1"/>
  <c r="BV11" i="4"/>
  <c r="CI11" i="4" s="1"/>
  <c r="BT10" i="4"/>
  <c r="CG10" i="4" s="1"/>
  <c r="BX4" i="4"/>
  <c r="BS11" i="4"/>
  <c r="CF11" i="4" s="1"/>
  <c r="BQ11" i="4"/>
  <c r="BR11" i="4"/>
  <c r="CE11" i="4" s="1"/>
  <c r="BK9" i="4"/>
  <c r="BL9" i="4"/>
  <c r="BY9" i="4" s="1"/>
  <c r="AE10" i="4"/>
  <c r="BP4" i="4"/>
  <c r="CC4" i="4" s="1"/>
  <c r="BQ4" i="4"/>
  <c r="BQ6" i="4"/>
  <c r="BQ8" i="4"/>
  <c r="BQ10" i="4"/>
  <c r="BQ12" i="4"/>
  <c r="AE4" i="4"/>
  <c r="BO8" i="4"/>
  <c r="CB8" i="4" s="1"/>
  <c r="BR6" i="4"/>
  <c r="CE6" i="4" s="1"/>
  <c r="BR8" i="4"/>
  <c r="CE8" i="4" s="1"/>
  <c r="BR10" i="4"/>
  <c r="CE10" i="4" s="1"/>
  <c r="AB5" i="4"/>
  <c r="BO10" i="4"/>
  <c r="CB10" i="4" s="1"/>
  <c r="BO6" i="4"/>
  <c r="CB6" i="4" s="1"/>
  <c r="AB9" i="4"/>
  <c r="BP10" i="4"/>
  <c r="CC10" i="4" s="1"/>
  <c r="AB7" i="4"/>
  <c r="BU8" i="4"/>
  <c r="CH8" i="4" s="1"/>
  <c r="BM12" i="4" l="1"/>
  <c r="BZ12" i="4" s="1"/>
  <c r="BV4" i="4"/>
  <c r="CI4" i="4" s="1"/>
  <c r="BP9" i="4"/>
  <c r="CC9" i="4" s="1"/>
  <c r="BW5" i="4"/>
  <c r="BU7" i="4"/>
  <c r="CH7" i="4" s="1"/>
  <c r="BU6" i="4"/>
  <c r="CH6" i="4" s="1"/>
  <c r="CL4" i="4"/>
  <c r="BU12" i="4"/>
  <c r="CH12" i="4" s="1"/>
  <c r="BV5" i="4"/>
  <c r="CI5" i="4" s="1"/>
  <c r="BV7" i="4"/>
  <c r="CI7" i="4" s="1"/>
  <c r="BT5" i="4"/>
  <c r="CG5" i="4" s="1"/>
  <c r="BV12" i="4"/>
  <c r="CI12" i="4" s="1"/>
  <c r="BU4" i="4"/>
  <c r="CH4" i="4" s="1"/>
  <c r="BM6" i="4"/>
  <c r="BZ6" i="4" s="1"/>
  <c r="BP5" i="4"/>
  <c r="CC5" i="4" s="1"/>
  <c r="BO5" i="4"/>
  <c r="CB5" i="4" s="1"/>
  <c r="BW8" i="4"/>
  <c r="CK10" i="4"/>
  <c r="CK6" i="4"/>
  <c r="BN9" i="4"/>
  <c r="CA9" i="4" s="1"/>
  <c r="CK9" i="4" s="1"/>
  <c r="BU10" i="4"/>
  <c r="CH10" i="4" s="1"/>
  <c r="BV8" i="4"/>
  <c r="CI8" i="4" s="1"/>
  <c r="BX5" i="4"/>
  <c r="CJ5" i="4" s="1"/>
  <c r="BP12" i="4"/>
  <c r="CC12" i="4" s="1"/>
  <c r="BN12" i="4"/>
  <c r="CA12" i="4" s="1"/>
  <c r="CK12" i="4" s="1"/>
  <c r="BU9" i="4"/>
  <c r="CH9" i="4" s="1"/>
  <c r="BL6" i="4"/>
  <c r="BY6" i="4" s="1"/>
  <c r="BX6" i="4"/>
  <c r="BT6" i="4"/>
  <c r="CG6" i="4" s="1"/>
  <c r="BL12" i="4"/>
  <c r="BK11" i="4"/>
  <c r="BX11" i="4" s="1"/>
  <c r="CJ11" i="4" s="1"/>
  <c r="BR9" i="4"/>
  <c r="CE9" i="4" s="1"/>
  <c r="BS9" i="4"/>
  <c r="CF9" i="4" s="1"/>
  <c r="BL7" i="4"/>
  <c r="BY7" i="4" s="1"/>
  <c r="CK4" i="4"/>
  <c r="CL10" i="4"/>
  <c r="CJ4" i="4"/>
  <c r="BX8" i="4"/>
  <c r="CJ10" i="4"/>
  <c r="BW10" i="4"/>
  <c r="BT11" i="4"/>
  <c r="CG11" i="4" s="1"/>
  <c r="BL11" i="4"/>
  <c r="BY11" i="4" s="1"/>
  <c r="BW4" i="4"/>
  <c r="BK7" i="4"/>
  <c r="BX7" i="4" s="1"/>
  <c r="CD7" i="4"/>
  <c r="CD12" i="4"/>
  <c r="BX9" i="4"/>
  <c r="CJ9" i="4" s="1"/>
  <c r="BW9" i="4"/>
  <c r="CD11" i="4"/>
  <c r="CD5" i="4"/>
  <c r="CD8" i="4"/>
  <c r="CD6" i="4"/>
  <c r="CD4" i="4"/>
  <c r="CK7" i="4"/>
  <c r="CD9" i="4"/>
  <c r="CL5" i="4"/>
  <c r="CK5" i="4"/>
  <c r="CD10" i="4"/>
  <c r="CK11" i="4"/>
  <c r="CJ6" i="4" l="1"/>
  <c r="CL6" i="4"/>
  <c r="BY12" i="4"/>
  <c r="BW12" i="4"/>
  <c r="BW6" i="4"/>
  <c r="CJ7" i="4"/>
  <c r="CL7" i="4"/>
  <c r="CJ8" i="4"/>
  <c r="CL8" i="4"/>
  <c r="BW11" i="4"/>
  <c r="BW7" i="4"/>
  <c r="CL11" i="4"/>
  <c r="CL9" i="4"/>
  <c r="CJ12" i="4" l="1"/>
  <c r="CL12" i="4"/>
  <c r="P3" i="1" l="1"/>
  <c r="Q3" i="1"/>
  <c r="R3" i="1"/>
  <c r="S3" i="1"/>
  <c r="T3" i="1"/>
  <c r="U3" i="1"/>
  <c r="V3" i="1"/>
  <c r="W3" i="1"/>
  <c r="X3" i="1"/>
  <c r="Y3" i="1"/>
  <c r="Z3" i="1"/>
  <c r="AA3" i="1"/>
  <c r="AA17" i="1"/>
  <c r="Z17" i="1"/>
  <c r="Y17" i="1"/>
  <c r="X17" i="1"/>
  <c r="W17" i="1"/>
  <c r="V17" i="1"/>
  <c r="AD17" i="1" s="1"/>
  <c r="U17" i="1"/>
  <c r="AC17" i="1" s="1"/>
  <c r="T17" i="1"/>
  <c r="S17" i="1"/>
  <c r="R17" i="1"/>
  <c r="Q17" i="1"/>
  <c r="P17" i="1"/>
  <c r="AA16" i="1"/>
  <c r="Z16" i="1"/>
  <c r="Y16" i="1"/>
  <c r="AE16" i="1" s="1"/>
  <c r="X16" i="1"/>
  <c r="W16" i="1"/>
  <c r="V16" i="1"/>
  <c r="AD16" i="1" s="1"/>
  <c r="U16" i="1"/>
  <c r="T16" i="1"/>
  <c r="S16" i="1"/>
  <c r="AC16" i="1" s="1"/>
  <c r="R16" i="1"/>
  <c r="Q16" i="1"/>
  <c r="AB16" i="1" s="1"/>
  <c r="P16" i="1"/>
  <c r="AA15" i="1"/>
  <c r="Z15" i="1"/>
  <c r="Y15" i="1"/>
  <c r="AE15" i="1" s="1"/>
  <c r="X15" i="1"/>
  <c r="W15" i="1"/>
  <c r="V15" i="1"/>
  <c r="U15" i="1"/>
  <c r="T15" i="1"/>
  <c r="S15" i="1"/>
  <c r="R15" i="1"/>
  <c r="Q15" i="1"/>
  <c r="P15" i="1"/>
  <c r="AB15" i="1" s="1"/>
  <c r="AA14" i="1"/>
  <c r="Z14" i="1"/>
  <c r="Y14" i="1"/>
  <c r="AE14" i="1" s="1"/>
  <c r="X14" i="1"/>
  <c r="W14" i="1"/>
  <c r="V14" i="1"/>
  <c r="AD14" i="1" s="1"/>
  <c r="U14" i="1"/>
  <c r="T14" i="1"/>
  <c r="S14" i="1"/>
  <c r="R14" i="1"/>
  <c r="Q14" i="1"/>
  <c r="P14" i="1"/>
  <c r="AA13" i="1"/>
  <c r="Z13" i="1"/>
  <c r="Y13" i="1"/>
  <c r="AE13" i="1" s="1"/>
  <c r="X13" i="1"/>
  <c r="W13" i="1"/>
  <c r="V13" i="1"/>
  <c r="AD13" i="1" s="1"/>
  <c r="U13" i="1"/>
  <c r="T13" i="1"/>
  <c r="S13" i="1"/>
  <c r="AC13" i="1" s="1"/>
  <c r="R13" i="1"/>
  <c r="Q13" i="1"/>
  <c r="P13" i="1"/>
  <c r="AB13" i="1" s="1"/>
  <c r="AB12" i="1"/>
  <c r="AA12" i="1"/>
  <c r="Z12" i="1"/>
  <c r="Y12" i="1"/>
  <c r="X12" i="1"/>
  <c r="W12" i="1"/>
  <c r="V12" i="1"/>
  <c r="AD12" i="1" s="1"/>
  <c r="U12" i="1"/>
  <c r="T12" i="1"/>
  <c r="S12" i="1"/>
  <c r="R12" i="1"/>
  <c r="Q12" i="1"/>
  <c r="P12" i="1"/>
  <c r="AA11" i="1"/>
  <c r="Z11" i="1"/>
  <c r="Y11" i="1"/>
  <c r="AE11" i="1" s="1"/>
  <c r="X11" i="1"/>
  <c r="W11" i="1"/>
  <c r="V11" i="1"/>
  <c r="AD11" i="1" s="1"/>
  <c r="U11" i="1"/>
  <c r="T11" i="1"/>
  <c r="S11" i="1"/>
  <c r="AC11" i="1" s="1"/>
  <c r="R11" i="1"/>
  <c r="Q11" i="1"/>
  <c r="P11" i="1"/>
  <c r="AB11" i="1" s="1"/>
  <c r="AA10" i="1"/>
  <c r="Z10" i="1"/>
  <c r="Y10" i="1"/>
  <c r="X10" i="1"/>
  <c r="W10" i="1"/>
  <c r="V10" i="1"/>
  <c r="U10" i="1"/>
  <c r="T10" i="1"/>
  <c r="S10" i="1"/>
  <c r="R10" i="1"/>
  <c r="Q10" i="1"/>
  <c r="P10" i="1"/>
  <c r="AB10" i="1" s="1"/>
  <c r="AA9" i="1"/>
  <c r="Z9" i="1"/>
  <c r="Y9" i="1"/>
  <c r="AE9" i="1" s="1"/>
  <c r="X9" i="1"/>
  <c r="W9" i="1"/>
  <c r="V9" i="1"/>
  <c r="U9" i="1"/>
  <c r="T9" i="1"/>
  <c r="S9" i="1"/>
  <c r="R9" i="1"/>
  <c r="Q9" i="1"/>
  <c r="P9" i="1"/>
  <c r="AA8" i="1"/>
  <c r="Z8" i="1"/>
  <c r="Y8" i="1"/>
  <c r="AE8" i="1" s="1"/>
  <c r="X8" i="1"/>
  <c r="W8" i="1"/>
  <c r="V8" i="1"/>
  <c r="AD8" i="1" s="1"/>
  <c r="U8" i="1"/>
  <c r="T8" i="1"/>
  <c r="S8" i="1"/>
  <c r="AC8" i="1" s="1"/>
  <c r="R8" i="1"/>
  <c r="Q8" i="1"/>
  <c r="P8" i="1"/>
  <c r="AB8" i="1" s="1"/>
  <c r="AA7" i="1"/>
  <c r="AE7" i="1" s="1"/>
  <c r="Z7" i="1"/>
  <c r="Y7" i="1"/>
  <c r="X7" i="1"/>
  <c r="W7" i="1"/>
  <c r="V7" i="1"/>
  <c r="AD7" i="1" s="1"/>
  <c r="U7" i="1"/>
  <c r="T7" i="1"/>
  <c r="S7" i="1"/>
  <c r="AC7" i="1" s="1"/>
  <c r="R7" i="1"/>
  <c r="Q7" i="1"/>
  <c r="P7" i="1"/>
  <c r="AB7" i="1" s="1"/>
  <c r="AC6" i="1"/>
  <c r="AB6" i="1"/>
  <c r="AA6" i="1"/>
  <c r="Z6" i="1"/>
  <c r="Y6" i="1"/>
  <c r="AE6" i="1" s="1"/>
  <c r="X6" i="1"/>
  <c r="W6" i="1"/>
  <c r="V6" i="1"/>
  <c r="AD6" i="1" s="1"/>
  <c r="U6" i="1"/>
  <c r="T6" i="1"/>
  <c r="S6" i="1"/>
  <c r="R6" i="1"/>
  <c r="Q6" i="1"/>
  <c r="P6" i="1"/>
  <c r="AA5" i="1"/>
  <c r="Z5" i="1"/>
  <c r="Y5" i="1"/>
  <c r="AE5" i="1" s="1"/>
  <c r="X5" i="1"/>
  <c r="W5" i="1"/>
  <c r="V5" i="1"/>
  <c r="U5" i="1"/>
  <c r="T5" i="1"/>
  <c r="S5" i="1"/>
  <c r="R5" i="1"/>
  <c r="Q5" i="1"/>
  <c r="P5" i="1"/>
  <c r="AA4" i="1"/>
  <c r="Z4" i="1"/>
  <c r="Y4" i="1"/>
  <c r="AE4" i="1" s="1"/>
  <c r="X4" i="1"/>
  <c r="W4" i="1"/>
  <c r="V4" i="1"/>
  <c r="U4" i="1"/>
  <c r="T4" i="1"/>
  <c r="S4" i="1"/>
  <c r="R4" i="1"/>
  <c r="Q4" i="1"/>
  <c r="P4" i="1"/>
  <c r="AB4" i="1" s="1"/>
  <c r="AE17" i="1" l="1"/>
  <c r="AB9" i="1"/>
  <c r="AD10" i="1"/>
  <c r="AD4" i="1"/>
  <c r="AE10" i="1"/>
  <c r="AC12" i="1"/>
  <c r="AB14" i="1"/>
  <c r="AB17" i="1"/>
  <c r="AD9" i="1"/>
  <c r="AB5" i="1"/>
  <c r="AC9" i="1"/>
  <c r="AC5" i="1"/>
  <c r="AD15" i="1"/>
  <c r="AD5" i="1"/>
  <c r="AE12" i="1"/>
  <c r="AC14" i="1"/>
  <c r="AC4" i="1"/>
  <c r="AC10" i="1"/>
  <c r="AC15" i="1"/>
</calcChain>
</file>

<file path=xl/sharedStrings.xml><?xml version="1.0" encoding="utf-8"?>
<sst xmlns="http://schemas.openxmlformats.org/spreadsheetml/2006/main" count="216" uniqueCount="63">
  <si>
    <t>Raw MS intensity</t>
    <phoneticPr fontId="1" type="noConversion"/>
  </si>
  <si>
    <t>Normalised MS intensity</t>
    <phoneticPr fontId="1" type="noConversion"/>
  </si>
  <si>
    <t>Average</t>
    <phoneticPr fontId="1" type="noConversion"/>
  </si>
  <si>
    <t>Species(PIP3)</t>
    <phoneticPr fontId="1" type="noConversion"/>
  </si>
  <si>
    <t>Monoisotopic mass([PIP+7MS+Li]+)</t>
    <phoneticPr fontId="1" type="noConversion"/>
  </si>
  <si>
    <t>total C #</t>
  </si>
  <si>
    <t>Ctrl-1</t>
    <phoneticPr fontId="1" type="noConversion"/>
  </si>
  <si>
    <t>Ctrl-2</t>
  </si>
  <si>
    <t>Ctrl-3</t>
  </si>
  <si>
    <t>LPS-1</t>
    <phoneticPr fontId="1" type="noConversion"/>
  </si>
  <si>
    <t>LPS-2</t>
  </si>
  <si>
    <t>LPS-3</t>
  </si>
  <si>
    <t>CEL-1</t>
    <phoneticPr fontId="1" type="noConversion"/>
  </si>
  <si>
    <t>CEL-2</t>
  </si>
  <si>
    <t>CEL-3</t>
  </si>
  <si>
    <t>CEL+LPS-1</t>
    <phoneticPr fontId="1" type="noConversion"/>
  </si>
  <si>
    <t>CEL+LPS-2</t>
  </si>
  <si>
    <t>CEL+LPS-3</t>
  </si>
  <si>
    <t>Ctrl</t>
    <phoneticPr fontId="1" type="noConversion"/>
  </si>
  <si>
    <t>LPS</t>
    <phoneticPr fontId="1" type="noConversion"/>
  </si>
  <si>
    <t>CEL</t>
    <phoneticPr fontId="1" type="noConversion"/>
  </si>
  <si>
    <t>CEL+LPS</t>
    <phoneticPr fontId="1" type="noConversion"/>
  </si>
  <si>
    <t>16:0-20:4</t>
  </si>
  <si>
    <t>18:0-20:1</t>
  </si>
  <si>
    <t>18:0-20:2</t>
  </si>
  <si>
    <t>18:0-20:3</t>
  </si>
  <si>
    <t>18:0-20:4</t>
  </si>
  <si>
    <t>18:0-22:0</t>
  </si>
  <si>
    <t>18:0-22:1</t>
  </si>
  <si>
    <t>18:0-22:4</t>
  </si>
  <si>
    <t>20:0-22:0</t>
  </si>
  <si>
    <t>20:1-22:6</t>
  </si>
  <si>
    <t>20:2-22:6</t>
  </si>
  <si>
    <t>22:0-22:2</t>
  </si>
  <si>
    <t>22:0-22:6</t>
  </si>
  <si>
    <t>22:2-22:6</t>
  </si>
  <si>
    <t>IS(17:0-20:4)</t>
    <phoneticPr fontId="1" type="noConversion"/>
  </si>
  <si>
    <t>14:0-14:0</t>
  </si>
  <si>
    <t>16:0:20:0</t>
  </si>
  <si>
    <t>16:0:20:1</t>
  </si>
  <si>
    <t>16:0:20:2</t>
  </si>
  <si>
    <t>16:0:20:3</t>
  </si>
  <si>
    <t>16:0-18:1</t>
  </si>
  <si>
    <t>18:0-22:5</t>
  </si>
  <si>
    <t>18:0-22:6</t>
  </si>
  <si>
    <t>18:1-20:4</t>
  </si>
  <si>
    <t>Species-PIP2</t>
  </si>
  <si>
    <t>Monoisotopic mass([PIP+5MS+Li]+)</t>
  </si>
  <si>
    <t>PIP3</t>
    <phoneticPr fontId="1" type="noConversion"/>
  </si>
  <si>
    <t>PIP2</t>
    <phoneticPr fontId="1" type="noConversion"/>
  </si>
  <si>
    <t>PIP3/AvePIP2</t>
    <phoneticPr fontId="1" type="noConversion"/>
  </si>
  <si>
    <t>PIP3/PIP2 nornoratized to ctrl group</t>
    <phoneticPr fontId="1" type="noConversion"/>
  </si>
  <si>
    <t>Species-PIP2</t>
    <phoneticPr fontId="1" type="noConversion"/>
  </si>
  <si>
    <t>Monoisotopic mass([PIP+5MS+Li]+)</t>
    <phoneticPr fontId="1" type="noConversion"/>
  </si>
  <si>
    <t>LPS</t>
  </si>
  <si>
    <t>CEL</t>
  </si>
  <si>
    <t>CEL+LPS</t>
  </si>
  <si>
    <t>Ctrl-1</t>
  </si>
  <si>
    <t>LPS-1</t>
  </si>
  <si>
    <t>CEL-1</t>
  </si>
  <si>
    <t>CEL+LPS-1</t>
  </si>
  <si>
    <t>Ctrl</t>
  </si>
  <si>
    <t>IS (17:0-20:4)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</si>
</sst>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等线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49" fontId="4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0" applyFont="1"/>
    <xf numFmtId="0" fontId="7" fillId="0" borderId="0" xfId="1" applyFont="1" applyAlignment="1">
      <alignment horizontal="center"/>
    </xf>
    <xf numFmtId="176" fontId="7" fillId="0" borderId="0" xfId="1" applyNumberFormat="1" applyFont="1" applyAlignment="1">
      <alignment horizontal="center"/>
    </xf>
    <xf numFmtId="11" fontId="0" fillId="0" borderId="0" xfId="0" applyNumberFormat="1"/>
    <xf numFmtId="49" fontId="8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49" fontId="12" fillId="0" borderId="0" xfId="1" applyNumberFormat="1" applyFont="1" applyFill="1" applyAlignment="1">
      <alignment horizontal="center"/>
    </xf>
    <xf numFmtId="176" fontId="13" fillId="0" borderId="0" xfId="1" applyNumberFormat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11" fontId="0" fillId="0" borderId="0" xfId="0" applyNumberFormat="1" applyFill="1"/>
    <xf numFmtId="0" fontId="7" fillId="0" borderId="0" xfId="1" applyFont="1" applyFill="1" applyAlignment="1">
      <alignment horizontal="center"/>
    </xf>
    <xf numFmtId="176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49" fontId="7" fillId="0" borderId="0" xfId="1" applyNumberFormat="1" applyFont="1" applyFill="1" applyAlignment="1">
      <alignment horizontal="center"/>
    </xf>
    <xf numFmtId="0" fontId="6" fillId="0" borderId="0" xfId="0" applyFont="1" applyFill="1"/>
    <xf numFmtId="49" fontId="4" fillId="0" borderId="0" xfId="1" applyNumberFormat="1" applyFont="1" applyFill="1" applyAlignment="1">
      <alignment horizontal="center"/>
    </xf>
    <xf numFmtId="176" fontId="5" fillId="0" borderId="0" xfId="1" applyNumberFormat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4" fillId="0" borderId="0" xfId="0" applyFont="1" applyFill="1"/>
    <xf numFmtId="176" fontId="7" fillId="0" borderId="0" xfId="1" applyNumberFormat="1" applyFont="1" applyFill="1" applyAlignment="1">
      <alignment horizontal="center"/>
    </xf>
  </cellXfs>
  <cellStyles count="2">
    <cellStyle name="常规" xfId="0" builtinId="0"/>
    <cellStyle name="常规 2" xfId="1" xr:uid="{94C11503-19A0-4E72-B1FE-5450CF4A5C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0308-5A5E-499E-8ED7-96DBDEB32DF6}">
  <dimension ref="A1:AE21"/>
  <sheetViews>
    <sheetView workbookViewId="0">
      <selection activeCell="F20" sqref="F20"/>
    </sheetView>
  </sheetViews>
  <sheetFormatPr defaultRowHeight="13.7" x14ac:dyDescent="0.4"/>
  <cols>
    <col min="1" max="1" width="14.234375" style="13" customWidth="1"/>
    <col min="2" max="2" width="13.5859375" style="13" customWidth="1"/>
    <col min="3" max="3" width="10.76171875" style="13" customWidth="1"/>
    <col min="4" max="30" width="8.9375" style="13"/>
    <col min="31" max="31" width="12.8203125" style="13" customWidth="1"/>
    <col min="32" max="16384" width="8.9375" style="13"/>
  </cols>
  <sheetData>
    <row r="1" spans="1:31" ht="14" x14ac:dyDescent="0.45">
      <c r="D1" s="14" t="s">
        <v>0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1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 t="s">
        <v>2</v>
      </c>
      <c r="AC1" s="16"/>
      <c r="AD1" s="16"/>
      <c r="AE1" s="16"/>
    </row>
    <row r="2" spans="1:31" ht="18" customHeight="1" x14ac:dyDescent="0.5">
      <c r="A2" s="12" t="s">
        <v>46</v>
      </c>
      <c r="B2" s="12" t="s">
        <v>47</v>
      </c>
      <c r="C2" s="12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5" t="s">
        <v>15</v>
      </c>
      <c r="N2" s="5" t="s">
        <v>16</v>
      </c>
      <c r="O2" s="5" t="s">
        <v>17</v>
      </c>
      <c r="P2" s="4" t="s">
        <v>6</v>
      </c>
      <c r="Q2" s="4" t="s">
        <v>7</v>
      </c>
      <c r="R2" s="4" t="s">
        <v>8</v>
      </c>
      <c r="S2" s="4" t="s">
        <v>9</v>
      </c>
      <c r="T2" s="4" t="s">
        <v>10</v>
      </c>
      <c r="U2" s="4" t="s">
        <v>11</v>
      </c>
      <c r="V2" s="4" t="s">
        <v>12</v>
      </c>
      <c r="W2" s="4" t="s">
        <v>13</v>
      </c>
      <c r="X2" s="4" t="s">
        <v>14</v>
      </c>
      <c r="Y2" s="5" t="s">
        <v>15</v>
      </c>
      <c r="Z2" s="5" t="s">
        <v>16</v>
      </c>
      <c r="AA2" s="5" t="s">
        <v>17</v>
      </c>
      <c r="AB2" s="4" t="s">
        <v>18</v>
      </c>
      <c r="AC2" s="4" t="s">
        <v>19</v>
      </c>
      <c r="AD2" s="4" t="s">
        <v>20</v>
      </c>
      <c r="AE2" s="4" t="s">
        <v>21</v>
      </c>
    </row>
    <row r="3" spans="1:31" ht="14" x14ac:dyDescent="0.45">
      <c r="A3" s="12" t="s">
        <v>36</v>
      </c>
      <c r="B3" s="12">
        <v>823.30239033520002</v>
      </c>
      <c r="C3" s="12">
        <v>46</v>
      </c>
      <c r="D3" s="11">
        <v>1400000</v>
      </c>
      <c r="E3" s="11">
        <v>1420000</v>
      </c>
      <c r="F3" s="11">
        <v>1390000</v>
      </c>
      <c r="G3" s="11">
        <v>889000</v>
      </c>
      <c r="H3" s="11">
        <v>1220000</v>
      </c>
      <c r="I3" s="11">
        <v>1330000</v>
      </c>
      <c r="J3" s="11">
        <v>1310000</v>
      </c>
      <c r="K3" s="11">
        <v>1430000</v>
      </c>
      <c r="L3" s="11">
        <v>1280000</v>
      </c>
      <c r="M3" s="11">
        <v>1440000</v>
      </c>
      <c r="N3" s="11">
        <v>1200000</v>
      </c>
      <c r="O3" s="11">
        <v>792000</v>
      </c>
      <c r="P3" s="11">
        <v>1</v>
      </c>
      <c r="Q3" s="11">
        <v>1</v>
      </c>
      <c r="R3" s="11">
        <v>1</v>
      </c>
      <c r="S3" s="11">
        <v>1</v>
      </c>
      <c r="T3" s="11">
        <v>1</v>
      </c>
      <c r="U3" s="11">
        <v>1</v>
      </c>
      <c r="V3" s="11">
        <v>1</v>
      </c>
      <c r="W3" s="11">
        <v>1</v>
      </c>
      <c r="X3" s="11">
        <v>1</v>
      </c>
      <c r="Y3" s="11">
        <v>1</v>
      </c>
      <c r="Z3" s="11">
        <v>1</v>
      </c>
      <c r="AA3" s="11">
        <v>1</v>
      </c>
      <c r="AB3" s="11"/>
      <c r="AC3" s="11"/>
      <c r="AD3" s="11"/>
      <c r="AE3" s="11"/>
    </row>
    <row r="4" spans="1:31" ht="14" x14ac:dyDescent="0.45">
      <c r="A4" s="12" t="s">
        <v>37</v>
      </c>
      <c r="B4" s="12">
        <v>991.49014001420005</v>
      </c>
      <c r="C4" s="12">
        <v>37</v>
      </c>
      <c r="D4" s="11">
        <v>14900</v>
      </c>
      <c r="E4" s="11">
        <v>15200</v>
      </c>
      <c r="F4" s="11">
        <v>15000</v>
      </c>
      <c r="G4" s="11">
        <v>6530</v>
      </c>
      <c r="H4" s="11">
        <v>10600</v>
      </c>
      <c r="I4" s="11">
        <v>14500</v>
      </c>
      <c r="J4" s="11">
        <v>17200</v>
      </c>
      <c r="K4" s="11">
        <v>21100</v>
      </c>
      <c r="L4" s="11">
        <v>20400</v>
      </c>
      <c r="M4" s="11">
        <v>16500</v>
      </c>
      <c r="N4" s="11">
        <v>9650</v>
      </c>
      <c r="O4" s="11">
        <v>9230</v>
      </c>
      <c r="P4" s="11">
        <v>1.0642857142857143E-2</v>
      </c>
      <c r="Q4" s="11">
        <v>1.0704225352112675E-2</v>
      </c>
      <c r="R4" s="11">
        <v>1.0791366906474821E-2</v>
      </c>
      <c r="S4" s="11">
        <v>7.3453318335208097E-3</v>
      </c>
      <c r="T4" s="11">
        <v>8.6885245901639346E-3</v>
      </c>
      <c r="U4" s="11">
        <v>1.0902255639097745E-2</v>
      </c>
      <c r="V4" s="11">
        <v>1.3129770992366412E-2</v>
      </c>
      <c r="W4" s="11">
        <v>1.4755244755244755E-2</v>
      </c>
      <c r="X4" s="11">
        <v>1.59375E-2</v>
      </c>
      <c r="Y4" s="11">
        <v>1.1458333333333333E-2</v>
      </c>
      <c r="Z4" s="11">
        <v>8.0416666666666674E-3</v>
      </c>
      <c r="AA4" s="11">
        <v>1.1654040404040404E-2</v>
      </c>
      <c r="AB4" s="11">
        <v>1.0712816467148214E-2</v>
      </c>
      <c r="AC4" s="11">
        <v>8.9787040209274981E-3</v>
      </c>
      <c r="AD4" s="11">
        <v>1.4607505249203722E-2</v>
      </c>
      <c r="AE4" s="11">
        <v>1.0384680134680135E-2</v>
      </c>
    </row>
    <row r="5" spans="1:31" ht="14" x14ac:dyDescent="0.45">
      <c r="A5" s="12" t="s">
        <v>38</v>
      </c>
      <c r="B5" s="12">
        <v>1103.6153405278001</v>
      </c>
      <c r="C5" s="12">
        <v>45</v>
      </c>
      <c r="D5" s="11">
        <v>1320</v>
      </c>
      <c r="E5" s="11">
        <v>1250</v>
      </c>
      <c r="F5" s="11">
        <v>1280</v>
      </c>
      <c r="G5" s="11">
        <v>625</v>
      </c>
      <c r="H5" s="11">
        <v>1010</v>
      </c>
      <c r="I5" s="11">
        <v>1110</v>
      </c>
      <c r="J5" s="11">
        <v>991</v>
      </c>
      <c r="K5" s="11">
        <v>1630</v>
      </c>
      <c r="L5" s="11">
        <v>1010</v>
      </c>
      <c r="M5" s="11">
        <v>1270</v>
      </c>
      <c r="N5" s="11">
        <v>1380</v>
      </c>
      <c r="O5" s="11">
        <v>656</v>
      </c>
      <c r="P5" s="11">
        <v>9.4285714285714285E-4</v>
      </c>
      <c r="Q5" s="11">
        <v>8.8028169014084509E-4</v>
      </c>
      <c r="R5" s="11">
        <v>9.2086330935251795E-4</v>
      </c>
      <c r="S5" s="11">
        <v>7.0303712035995496E-4</v>
      </c>
      <c r="T5" s="11">
        <v>8.278688524590164E-4</v>
      </c>
      <c r="U5" s="11">
        <v>8.3458646616541357E-4</v>
      </c>
      <c r="V5" s="11">
        <v>7.5648854961832062E-4</v>
      </c>
      <c r="W5" s="11">
        <v>1.1398601398601399E-3</v>
      </c>
      <c r="X5" s="11">
        <v>7.8906250000000005E-4</v>
      </c>
      <c r="Y5" s="11">
        <v>8.8194444444444442E-4</v>
      </c>
      <c r="Z5" s="11">
        <v>1.15E-3</v>
      </c>
      <c r="AA5" s="11">
        <v>8.2828282828282824E-4</v>
      </c>
      <c r="AB5" s="11">
        <v>9.1466738078350204E-4</v>
      </c>
      <c r="AC5" s="11">
        <v>7.8849747966146157E-4</v>
      </c>
      <c r="AD5" s="11">
        <v>8.9513706315948671E-4</v>
      </c>
      <c r="AE5" s="11">
        <v>9.5340909090909081E-4</v>
      </c>
    </row>
    <row r="6" spans="1:31" ht="14" x14ac:dyDescent="0.45">
      <c r="A6" s="12" t="s">
        <v>39</v>
      </c>
      <c r="B6" s="12">
        <v>1101.5996904635999</v>
      </c>
      <c r="C6" s="12">
        <v>45</v>
      </c>
      <c r="D6" s="11">
        <v>11100</v>
      </c>
      <c r="E6" s="11">
        <v>10300</v>
      </c>
      <c r="F6" s="11">
        <v>10500</v>
      </c>
      <c r="G6" s="11">
        <v>6830</v>
      </c>
      <c r="H6" s="11">
        <v>9130</v>
      </c>
      <c r="I6" s="11">
        <v>8990</v>
      </c>
      <c r="J6" s="11">
        <v>9470</v>
      </c>
      <c r="K6" s="11">
        <v>11500</v>
      </c>
      <c r="L6" s="11">
        <v>9970</v>
      </c>
      <c r="M6" s="11">
        <v>9550</v>
      </c>
      <c r="N6" s="11">
        <v>10000</v>
      </c>
      <c r="O6" s="11">
        <v>8760</v>
      </c>
      <c r="P6" s="11">
        <v>7.9285714285714289E-3</v>
      </c>
      <c r="Q6" s="11">
        <v>7.2535211267605636E-3</v>
      </c>
      <c r="R6" s="11">
        <v>7.5539568345323743E-3</v>
      </c>
      <c r="S6" s="11">
        <v>7.6827896512935883E-3</v>
      </c>
      <c r="T6" s="11">
        <v>7.4836065573770493E-3</v>
      </c>
      <c r="U6" s="11">
        <v>6.7593984962406014E-3</v>
      </c>
      <c r="V6" s="11">
        <v>7.2290076335877864E-3</v>
      </c>
      <c r="W6" s="11">
        <v>8.0419580419580413E-3</v>
      </c>
      <c r="X6" s="11">
        <v>7.7890625E-3</v>
      </c>
      <c r="Y6" s="11">
        <v>6.6319444444444446E-3</v>
      </c>
      <c r="Z6" s="11">
        <v>8.3333333333333332E-3</v>
      </c>
      <c r="AA6" s="11">
        <v>1.1060606060606061E-2</v>
      </c>
      <c r="AB6" s="11">
        <v>7.5786831299547892E-3</v>
      </c>
      <c r="AC6" s="11">
        <v>7.3085982349704133E-3</v>
      </c>
      <c r="AD6" s="11">
        <v>7.6866760585152759E-3</v>
      </c>
      <c r="AE6" s="11">
        <v>8.6752946127946137E-3</v>
      </c>
    </row>
    <row r="7" spans="1:31" ht="14" x14ac:dyDescent="0.45">
      <c r="A7" s="12" t="s">
        <v>40</v>
      </c>
      <c r="B7" s="12">
        <v>1099.5840403994</v>
      </c>
      <c r="C7" s="12">
        <v>45</v>
      </c>
      <c r="D7" s="11">
        <v>9210</v>
      </c>
      <c r="E7" s="11">
        <v>8640</v>
      </c>
      <c r="F7" s="11">
        <v>9150</v>
      </c>
      <c r="G7" s="11">
        <v>5430</v>
      </c>
      <c r="H7" s="11">
        <v>7840</v>
      </c>
      <c r="I7" s="11">
        <v>6580</v>
      </c>
      <c r="J7" s="11">
        <v>7250</v>
      </c>
      <c r="K7" s="11">
        <v>9810</v>
      </c>
      <c r="L7" s="11">
        <v>7460</v>
      </c>
      <c r="M7" s="11">
        <v>7330</v>
      </c>
      <c r="N7" s="11">
        <v>8220</v>
      </c>
      <c r="O7" s="11">
        <v>6940</v>
      </c>
      <c r="P7" s="11">
        <v>6.5785714285714284E-3</v>
      </c>
      <c r="Q7" s="11">
        <v>6.0845070422535213E-3</v>
      </c>
      <c r="R7" s="11">
        <v>6.5827338129496402E-3</v>
      </c>
      <c r="S7" s="11">
        <v>6.1079865016872891E-3</v>
      </c>
      <c r="T7" s="11">
        <v>6.4262295081967211E-3</v>
      </c>
      <c r="U7" s="11">
        <v>4.9473684210526317E-3</v>
      </c>
      <c r="V7" s="11">
        <v>5.534351145038168E-3</v>
      </c>
      <c r="W7" s="11">
        <v>6.8601398601398599E-3</v>
      </c>
      <c r="X7" s="11">
        <v>5.828125E-3</v>
      </c>
      <c r="Y7" s="11">
        <v>5.0902777777777778E-3</v>
      </c>
      <c r="Z7" s="11">
        <v>6.8500000000000002E-3</v>
      </c>
      <c r="AA7" s="11">
        <v>8.7626262626262618E-3</v>
      </c>
      <c r="AB7" s="11">
        <v>6.4152707612581961E-3</v>
      </c>
      <c r="AC7" s="11">
        <v>5.827194810312214E-3</v>
      </c>
      <c r="AD7" s="11">
        <v>6.0742053350593432E-3</v>
      </c>
      <c r="AE7" s="11">
        <v>6.9009680134680144E-3</v>
      </c>
    </row>
    <row r="8" spans="1:31" ht="14" x14ac:dyDescent="0.45">
      <c r="A8" s="12" t="s">
        <v>41</v>
      </c>
      <c r="B8" s="12">
        <v>1097.5683903352001</v>
      </c>
      <c r="C8" s="12">
        <v>45</v>
      </c>
      <c r="D8" s="11">
        <v>1970</v>
      </c>
      <c r="E8" s="11">
        <v>2050</v>
      </c>
      <c r="F8" s="11">
        <v>1890</v>
      </c>
      <c r="G8" s="11">
        <v>1330</v>
      </c>
      <c r="H8" s="11">
        <v>1750</v>
      </c>
      <c r="I8" s="11">
        <v>1720</v>
      </c>
      <c r="J8" s="11">
        <v>1620</v>
      </c>
      <c r="K8" s="11">
        <v>2100</v>
      </c>
      <c r="L8" s="11">
        <v>1530</v>
      </c>
      <c r="M8" s="11">
        <v>1570</v>
      </c>
      <c r="N8" s="11">
        <v>1680</v>
      </c>
      <c r="O8" s="11">
        <v>837</v>
      </c>
      <c r="P8" s="11">
        <v>1.4071428571428572E-3</v>
      </c>
      <c r="Q8" s="11">
        <v>1.4436619718309859E-3</v>
      </c>
      <c r="R8" s="11">
        <v>1.3597122302158274E-3</v>
      </c>
      <c r="S8" s="11">
        <v>1.4960629921259843E-3</v>
      </c>
      <c r="T8" s="11">
        <v>1.4344262295081967E-3</v>
      </c>
      <c r="U8" s="11">
        <v>1.293233082706767E-3</v>
      </c>
      <c r="V8" s="11">
        <v>1.2366412213740457E-3</v>
      </c>
      <c r="W8" s="11">
        <v>1.4685314685314685E-3</v>
      </c>
      <c r="X8" s="11">
        <v>1.1953125E-3</v>
      </c>
      <c r="Y8" s="11">
        <v>1.0902777777777777E-3</v>
      </c>
      <c r="Z8" s="11">
        <v>1.4E-3</v>
      </c>
      <c r="AA8" s="11">
        <v>1.0568181818181818E-3</v>
      </c>
      <c r="AB8" s="11">
        <v>1.4035056863965568E-3</v>
      </c>
      <c r="AC8" s="11">
        <v>1.407907434780316E-3</v>
      </c>
      <c r="AD8" s="11">
        <v>1.3001617299685049E-3</v>
      </c>
      <c r="AE8" s="11">
        <v>1.1823653198653199E-3</v>
      </c>
    </row>
    <row r="9" spans="1:31" ht="14" x14ac:dyDescent="0.45">
      <c r="A9" s="12" t="s">
        <v>42</v>
      </c>
      <c r="B9" s="12">
        <v>1073.5683903352001</v>
      </c>
      <c r="C9" s="12">
        <v>43</v>
      </c>
      <c r="D9" s="11">
        <v>3870</v>
      </c>
      <c r="E9" s="11">
        <v>3580</v>
      </c>
      <c r="F9" s="11">
        <v>4070</v>
      </c>
      <c r="G9" s="11">
        <v>2600</v>
      </c>
      <c r="H9" s="11">
        <v>3870</v>
      </c>
      <c r="I9" s="11">
        <v>3270</v>
      </c>
      <c r="J9" s="11">
        <v>4560</v>
      </c>
      <c r="K9" s="11">
        <v>1940</v>
      </c>
      <c r="L9" s="11">
        <v>3230</v>
      </c>
      <c r="M9" s="11">
        <v>3140</v>
      </c>
      <c r="N9" s="11">
        <v>3690</v>
      </c>
      <c r="O9" s="11">
        <v>1830</v>
      </c>
      <c r="P9" s="11">
        <v>2.7642857142857143E-3</v>
      </c>
      <c r="Q9" s="11">
        <v>2.5211267605633803E-3</v>
      </c>
      <c r="R9" s="11">
        <v>2.9280575539568344E-3</v>
      </c>
      <c r="S9" s="11">
        <v>2.9246344206974128E-3</v>
      </c>
      <c r="T9" s="11">
        <v>3.1721311475409837E-3</v>
      </c>
      <c r="U9" s="11">
        <v>2.4586466165413532E-3</v>
      </c>
      <c r="V9" s="11">
        <v>3.4809160305343512E-3</v>
      </c>
      <c r="W9" s="11">
        <v>1.3566433566433566E-3</v>
      </c>
      <c r="X9" s="11">
        <v>2.5234375000000001E-3</v>
      </c>
      <c r="Y9" s="11">
        <v>2.1805555555555554E-3</v>
      </c>
      <c r="Z9" s="11">
        <v>3.075E-3</v>
      </c>
      <c r="AA9" s="11">
        <v>2.3106060606060607E-3</v>
      </c>
      <c r="AB9" s="11">
        <v>2.7378233429353094E-3</v>
      </c>
      <c r="AC9" s="11">
        <v>2.8518040615932495E-3</v>
      </c>
      <c r="AD9" s="11">
        <v>2.453665629059236E-3</v>
      </c>
      <c r="AE9" s="11">
        <v>2.5220538720538721E-3</v>
      </c>
    </row>
    <row r="10" spans="1:31" ht="14" x14ac:dyDescent="0.45">
      <c r="A10" s="12" t="s">
        <v>22</v>
      </c>
      <c r="B10" s="12">
        <v>1095.5527402709999</v>
      </c>
      <c r="C10" s="12">
        <v>45</v>
      </c>
      <c r="D10" s="11">
        <v>1980</v>
      </c>
      <c r="E10" s="11">
        <v>1880</v>
      </c>
      <c r="F10" s="11">
        <v>1940</v>
      </c>
      <c r="G10" s="11">
        <v>944</v>
      </c>
      <c r="H10" s="11">
        <v>1370</v>
      </c>
      <c r="I10" s="11">
        <v>1370</v>
      </c>
      <c r="J10" s="11">
        <v>2130</v>
      </c>
      <c r="K10" s="11">
        <v>2780</v>
      </c>
      <c r="L10" s="11">
        <v>2560</v>
      </c>
      <c r="M10" s="11">
        <v>1780</v>
      </c>
      <c r="N10" s="11">
        <v>1670</v>
      </c>
      <c r="O10" s="11">
        <v>897</v>
      </c>
      <c r="P10" s="11">
        <v>1.4142857142857143E-3</v>
      </c>
      <c r="Q10" s="11">
        <v>1.323943661971831E-3</v>
      </c>
      <c r="R10" s="11">
        <v>1.3956834532374101E-3</v>
      </c>
      <c r="S10" s="11">
        <v>1.061867266591676E-3</v>
      </c>
      <c r="T10" s="11">
        <v>1.1229508196721311E-3</v>
      </c>
      <c r="U10" s="11">
        <v>1.0300751879699249E-3</v>
      </c>
      <c r="V10" s="11">
        <v>1.6259541984732825E-3</v>
      </c>
      <c r="W10" s="11">
        <v>1.944055944055944E-3</v>
      </c>
      <c r="X10" s="11">
        <v>2E-3</v>
      </c>
      <c r="Y10" s="11">
        <v>1.236111111111111E-3</v>
      </c>
      <c r="Z10" s="11">
        <v>1.3916666666666667E-3</v>
      </c>
      <c r="AA10" s="11">
        <v>1.1325757575757576E-3</v>
      </c>
      <c r="AB10" s="11">
        <v>1.3779709431649852E-3</v>
      </c>
      <c r="AC10" s="11">
        <v>1.071631091411244E-3</v>
      </c>
      <c r="AD10" s="11">
        <v>1.8566700475097422E-3</v>
      </c>
      <c r="AE10" s="11">
        <v>1.2534511784511784E-3</v>
      </c>
    </row>
    <row r="11" spans="1:31" ht="14" x14ac:dyDescent="0.45">
      <c r="A11" s="12" t="s">
        <v>23</v>
      </c>
      <c r="B11" s="12">
        <v>1129.630990592</v>
      </c>
      <c r="C11" s="12">
        <v>47</v>
      </c>
      <c r="D11" s="11">
        <v>386</v>
      </c>
      <c r="E11" s="11">
        <v>410</v>
      </c>
      <c r="F11" s="11">
        <v>312</v>
      </c>
      <c r="G11" s="11">
        <v>133</v>
      </c>
      <c r="H11" s="11">
        <v>208</v>
      </c>
      <c r="I11" s="11">
        <v>388</v>
      </c>
      <c r="J11" s="11">
        <v>247</v>
      </c>
      <c r="K11" s="11">
        <v>392</v>
      </c>
      <c r="L11" s="11">
        <v>460</v>
      </c>
      <c r="M11" s="11">
        <v>535</v>
      </c>
      <c r="N11" s="11">
        <v>553</v>
      </c>
      <c r="O11" s="11">
        <v>467</v>
      </c>
      <c r="P11" s="11">
        <v>2.7571428571428571E-4</v>
      </c>
      <c r="Q11" s="11">
        <v>2.8873239436619718E-4</v>
      </c>
      <c r="R11" s="11">
        <v>2.2446043165467625E-4</v>
      </c>
      <c r="S11" s="11">
        <v>1.4960629921259843E-4</v>
      </c>
      <c r="T11" s="11">
        <v>1.7049180327868851E-4</v>
      </c>
      <c r="U11" s="11">
        <v>2.9172932330827068E-4</v>
      </c>
      <c r="V11" s="11">
        <v>1.8854961832061068E-4</v>
      </c>
      <c r="W11" s="11">
        <v>2.7412587412587412E-4</v>
      </c>
      <c r="X11" s="11">
        <v>3.5937499999999999E-4</v>
      </c>
      <c r="Y11" s="11">
        <v>3.7152777777777775E-4</v>
      </c>
      <c r="Z11" s="11">
        <v>4.6083333333333333E-4</v>
      </c>
      <c r="AA11" s="11">
        <v>5.8964646464646463E-4</v>
      </c>
      <c r="AB11" s="11">
        <v>2.6296903724505307E-4</v>
      </c>
      <c r="AC11" s="11">
        <v>2.0394247526651921E-4</v>
      </c>
      <c r="AD11" s="11">
        <v>2.7401683081549493E-4</v>
      </c>
      <c r="AE11" s="11">
        <v>4.7400252525252518E-4</v>
      </c>
    </row>
    <row r="12" spans="1:31" ht="14" x14ac:dyDescent="0.45">
      <c r="A12" s="12" t="s">
        <v>24</v>
      </c>
      <c r="B12" s="12">
        <v>1127.6153405278001</v>
      </c>
      <c r="C12" s="12">
        <v>47</v>
      </c>
      <c r="D12" s="11">
        <v>1450</v>
      </c>
      <c r="E12" s="11">
        <v>1370</v>
      </c>
      <c r="F12" s="11">
        <v>1550</v>
      </c>
      <c r="G12" s="11">
        <v>674</v>
      </c>
      <c r="H12" s="11">
        <v>1010</v>
      </c>
      <c r="I12" s="11">
        <v>1090</v>
      </c>
      <c r="J12" s="11">
        <v>986</v>
      </c>
      <c r="K12" s="11">
        <v>1300</v>
      </c>
      <c r="L12" s="11">
        <v>1340</v>
      </c>
      <c r="M12" s="11">
        <v>1070</v>
      </c>
      <c r="N12" s="11">
        <v>1230</v>
      </c>
      <c r="O12" s="11">
        <v>845</v>
      </c>
      <c r="P12" s="11">
        <v>1.0357142857142856E-3</v>
      </c>
      <c r="Q12" s="11">
        <v>9.6478873239436624E-4</v>
      </c>
      <c r="R12" s="11">
        <v>1.1151079136690648E-3</v>
      </c>
      <c r="S12" s="11">
        <v>7.5815523059617545E-4</v>
      </c>
      <c r="T12" s="11">
        <v>8.278688524590164E-4</v>
      </c>
      <c r="U12" s="11">
        <v>8.1954887218045115E-4</v>
      </c>
      <c r="V12" s="11">
        <v>7.5267175572519087E-4</v>
      </c>
      <c r="W12" s="11">
        <v>9.0909090909090909E-4</v>
      </c>
      <c r="X12" s="11">
        <v>1.0468750000000001E-3</v>
      </c>
      <c r="Y12" s="11">
        <v>7.430555555555555E-4</v>
      </c>
      <c r="Z12" s="11">
        <v>1.0250000000000001E-3</v>
      </c>
      <c r="AA12" s="11">
        <v>1.0669191919191919E-3</v>
      </c>
      <c r="AB12" s="11">
        <v>1.0385369772592391E-3</v>
      </c>
      <c r="AC12" s="11">
        <v>8.0185765174521433E-4</v>
      </c>
      <c r="AD12" s="11">
        <v>9.0287922160536664E-4</v>
      </c>
      <c r="AE12" s="11">
        <v>9.4499158249158248E-4</v>
      </c>
    </row>
    <row r="13" spans="1:31" ht="14" x14ac:dyDescent="0.45">
      <c r="A13" s="12" t="s">
        <v>25</v>
      </c>
      <c r="B13" s="12">
        <v>1125.5996904635999</v>
      </c>
      <c r="C13" s="12">
        <v>47</v>
      </c>
      <c r="D13" s="11">
        <v>10100</v>
      </c>
      <c r="E13" s="11">
        <v>9730</v>
      </c>
      <c r="F13" s="11">
        <v>9660</v>
      </c>
      <c r="G13" s="11">
        <v>3880</v>
      </c>
      <c r="H13" s="11">
        <v>6020</v>
      </c>
      <c r="I13" s="11">
        <v>6190</v>
      </c>
      <c r="J13" s="11">
        <v>9480</v>
      </c>
      <c r="K13" s="11">
        <v>8440</v>
      </c>
      <c r="L13" s="11">
        <v>9840</v>
      </c>
      <c r="M13" s="11">
        <v>8430</v>
      </c>
      <c r="N13" s="11">
        <v>9210</v>
      </c>
      <c r="O13" s="11">
        <v>5300</v>
      </c>
      <c r="P13" s="11">
        <v>7.2142857142857139E-3</v>
      </c>
      <c r="Q13" s="11">
        <v>6.8521126760563381E-3</v>
      </c>
      <c r="R13" s="11">
        <v>6.9496402877697845E-3</v>
      </c>
      <c r="S13" s="11">
        <v>4.3644544431946011E-3</v>
      </c>
      <c r="T13" s="11">
        <v>4.9344262295081967E-3</v>
      </c>
      <c r="U13" s="11">
        <v>4.6541353383458646E-3</v>
      </c>
      <c r="V13" s="11">
        <v>7.2366412213740461E-3</v>
      </c>
      <c r="W13" s="11">
        <v>5.9020979020979018E-3</v>
      </c>
      <c r="X13" s="11">
        <v>7.6874999999999999E-3</v>
      </c>
      <c r="Y13" s="11">
        <v>5.8541666666666664E-3</v>
      </c>
      <c r="Z13" s="11">
        <v>7.6750000000000004E-3</v>
      </c>
      <c r="AA13" s="11">
        <v>6.6919191919191916E-3</v>
      </c>
      <c r="AB13" s="11">
        <v>7.0053462260372783E-3</v>
      </c>
      <c r="AC13" s="11">
        <v>4.6510053370162211E-3</v>
      </c>
      <c r="AD13" s="11">
        <v>6.9420797078239829E-3</v>
      </c>
      <c r="AE13" s="11">
        <v>6.7403619528619528E-3</v>
      </c>
    </row>
    <row r="14" spans="1:31" ht="14" x14ac:dyDescent="0.45">
      <c r="A14" s="12" t="s">
        <v>26</v>
      </c>
      <c r="B14" s="12">
        <v>1123.5840403994</v>
      </c>
      <c r="C14" s="12">
        <v>47</v>
      </c>
      <c r="D14" s="11">
        <v>28400</v>
      </c>
      <c r="E14" s="11">
        <v>28300</v>
      </c>
      <c r="F14" s="11">
        <v>27700</v>
      </c>
      <c r="G14" s="11">
        <v>11200</v>
      </c>
      <c r="H14" s="11">
        <v>16200</v>
      </c>
      <c r="I14" s="11">
        <v>16400</v>
      </c>
      <c r="J14" s="11">
        <v>25600</v>
      </c>
      <c r="K14" s="11">
        <v>23000</v>
      </c>
      <c r="L14" s="11">
        <v>33300</v>
      </c>
      <c r="M14" s="11">
        <v>23100</v>
      </c>
      <c r="N14" s="11">
        <v>20200</v>
      </c>
      <c r="O14" s="11">
        <v>9660</v>
      </c>
      <c r="P14" s="11">
        <v>2.0285714285714285E-2</v>
      </c>
      <c r="Q14" s="11">
        <v>1.9929577464788732E-2</v>
      </c>
      <c r="R14" s="11">
        <v>1.9928057553956834E-2</v>
      </c>
      <c r="S14" s="11">
        <v>1.2598425196850394E-2</v>
      </c>
      <c r="T14" s="11">
        <v>1.3278688524590163E-2</v>
      </c>
      <c r="U14" s="11">
        <v>1.2330827067669173E-2</v>
      </c>
      <c r="V14" s="11">
        <v>1.9541984732824428E-2</v>
      </c>
      <c r="W14" s="11">
        <v>1.6083916083916083E-2</v>
      </c>
      <c r="X14" s="11">
        <v>2.6015625000000001E-2</v>
      </c>
      <c r="Y14" s="11">
        <v>1.6041666666666666E-2</v>
      </c>
      <c r="Z14" s="11">
        <v>1.6833333333333332E-2</v>
      </c>
      <c r="AA14" s="11">
        <v>1.2196969696969697E-2</v>
      </c>
      <c r="AB14" s="11">
        <v>2.0047783101486621E-2</v>
      </c>
      <c r="AC14" s="11">
        <v>1.2735980263036578E-2</v>
      </c>
      <c r="AD14" s="11">
        <v>2.0547175272246837E-2</v>
      </c>
      <c r="AE14" s="11">
        <v>1.50239898989899E-2</v>
      </c>
    </row>
    <row r="15" spans="1:31" ht="14" x14ac:dyDescent="0.45">
      <c r="A15" s="12" t="s">
        <v>27</v>
      </c>
      <c r="B15" s="12">
        <v>1159.6779407846</v>
      </c>
      <c r="C15" s="12">
        <v>49</v>
      </c>
      <c r="D15" s="11">
        <v>26700</v>
      </c>
      <c r="E15" s="11">
        <v>27500</v>
      </c>
      <c r="F15" s="11">
        <v>27800</v>
      </c>
      <c r="G15" s="11">
        <v>7450</v>
      </c>
      <c r="H15" s="11">
        <v>10300</v>
      </c>
      <c r="I15" s="11">
        <v>13600</v>
      </c>
      <c r="J15" s="11">
        <v>19800</v>
      </c>
      <c r="K15" s="11">
        <v>41400</v>
      </c>
      <c r="L15" s="11">
        <v>37100</v>
      </c>
      <c r="M15" s="11">
        <v>62300</v>
      </c>
      <c r="N15" s="11">
        <v>49700</v>
      </c>
      <c r="O15" s="11">
        <v>27900</v>
      </c>
      <c r="P15" s="11">
        <v>1.9071428571428573E-2</v>
      </c>
      <c r="Q15" s="11">
        <v>1.936619718309859E-2</v>
      </c>
      <c r="R15" s="11">
        <v>0.02</v>
      </c>
      <c r="S15" s="11">
        <v>8.3802024746906633E-3</v>
      </c>
      <c r="T15" s="11">
        <v>8.4426229508196716E-3</v>
      </c>
      <c r="U15" s="11">
        <v>1.0225563909774436E-2</v>
      </c>
      <c r="V15" s="11">
        <v>1.5114503816793893E-2</v>
      </c>
      <c r="W15" s="11">
        <v>2.8951048951048951E-2</v>
      </c>
      <c r="X15" s="11">
        <v>2.8984375E-2</v>
      </c>
      <c r="Y15" s="11">
        <v>4.3263888888888886E-2</v>
      </c>
      <c r="Z15" s="11">
        <v>4.1416666666666664E-2</v>
      </c>
      <c r="AA15" s="11">
        <v>3.5227272727272725E-2</v>
      </c>
      <c r="AB15" s="11">
        <v>1.9479208584842391E-2</v>
      </c>
      <c r="AC15" s="11">
        <v>9.0161297784282571E-3</v>
      </c>
      <c r="AD15" s="11">
        <v>2.4349975922614283E-2</v>
      </c>
      <c r="AE15" s="11">
        <v>3.9969276094276092E-2</v>
      </c>
    </row>
    <row r="16" spans="1:31" ht="14" x14ac:dyDescent="0.45">
      <c r="A16" s="12" t="s">
        <v>29</v>
      </c>
      <c r="B16" s="12">
        <v>1151.6153405278001</v>
      </c>
      <c r="C16" s="12">
        <v>49</v>
      </c>
      <c r="D16" s="11">
        <v>727</v>
      </c>
      <c r="E16" s="11">
        <v>1400</v>
      </c>
      <c r="F16" s="11">
        <v>1450</v>
      </c>
      <c r="G16" s="11">
        <v>832</v>
      </c>
      <c r="H16" s="11">
        <v>1390</v>
      </c>
      <c r="I16" s="11">
        <v>1020</v>
      </c>
      <c r="J16" s="11">
        <v>1080</v>
      </c>
      <c r="K16" s="11">
        <v>1280</v>
      </c>
      <c r="L16" s="11">
        <v>773</v>
      </c>
      <c r="M16" s="11">
        <v>412</v>
      </c>
      <c r="N16" s="11">
        <v>1240</v>
      </c>
      <c r="O16" s="11">
        <v>864</v>
      </c>
      <c r="P16" s="11">
        <v>5.1928571428571432E-4</v>
      </c>
      <c r="Q16" s="11">
        <v>9.8591549295774642E-4</v>
      </c>
      <c r="R16" s="11">
        <v>1.0431654676258994E-3</v>
      </c>
      <c r="S16" s="11">
        <v>9.3588301462317212E-4</v>
      </c>
      <c r="T16" s="11">
        <v>1.139344262295082E-3</v>
      </c>
      <c r="U16" s="11">
        <v>7.6691729323308266E-4</v>
      </c>
      <c r="V16" s="11">
        <v>8.244274809160305E-4</v>
      </c>
      <c r="W16" s="11">
        <v>8.9510489510489513E-4</v>
      </c>
      <c r="X16" s="11">
        <v>6.0390624999999995E-4</v>
      </c>
      <c r="Y16" s="11">
        <v>2.8611111111111111E-4</v>
      </c>
      <c r="Z16" s="11">
        <v>1.0333333333333334E-3</v>
      </c>
      <c r="AA16" s="11">
        <v>1.090909090909091E-3</v>
      </c>
      <c r="AB16" s="11">
        <v>8.4945555828978662E-4</v>
      </c>
      <c r="AC16" s="11">
        <v>9.4738152338377888E-4</v>
      </c>
      <c r="AD16" s="11">
        <v>7.7447954200697512E-4</v>
      </c>
      <c r="AE16" s="11">
        <v>8.0345117845117848E-4</v>
      </c>
    </row>
    <row r="17" spans="1:31" ht="14" x14ac:dyDescent="0.45">
      <c r="A17" s="12" t="s">
        <v>43</v>
      </c>
      <c r="B17" s="12">
        <v>1149.5996904635999</v>
      </c>
      <c r="C17" s="12">
        <v>49</v>
      </c>
      <c r="D17" s="11">
        <v>2180</v>
      </c>
      <c r="E17" s="11">
        <v>2270</v>
      </c>
      <c r="F17" s="11">
        <v>2460</v>
      </c>
      <c r="G17" s="11">
        <v>1160</v>
      </c>
      <c r="H17" s="11">
        <v>1820</v>
      </c>
      <c r="I17" s="11">
        <v>1700</v>
      </c>
      <c r="J17" s="11">
        <v>1850</v>
      </c>
      <c r="K17" s="11">
        <v>2040</v>
      </c>
      <c r="L17" s="11">
        <v>1460</v>
      </c>
      <c r="M17" s="11">
        <v>1930</v>
      </c>
      <c r="N17" s="11">
        <v>2430</v>
      </c>
      <c r="O17" s="11">
        <v>987</v>
      </c>
      <c r="P17" s="11">
        <v>1.5571428571428572E-3</v>
      </c>
      <c r="Q17" s="11">
        <v>1.5985915492957746E-3</v>
      </c>
      <c r="R17" s="11">
        <v>1.7697841726618704E-3</v>
      </c>
      <c r="S17" s="11">
        <v>1.3048368953880766E-3</v>
      </c>
      <c r="T17" s="11">
        <v>1.4918032786885246E-3</v>
      </c>
      <c r="U17" s="11">
        <v>1.2781954887218045E-3</v>
      </c>
      <c r="V17" s="11">
        <v>1.4122137404580153E-3</v>
      </c>
      <c r="W17" s="11">
        <v>1.4265734265734265E-3</v>
      </c>
      <c r="X17" s="11">
        <v>1.1406249999999999E-3</v>
      </c>
      <c r="Y17" s="11">
        <v>1.3402777777777777E-3</v>
      </c>
      <c r="Z17" s="11">
        <v>2.0249999999999999E-3</v>
      </c>
      <c r="AA17" s="11">
        <v>1.2462121212121213E-3</v>
      </c>
      <c r="AB17" s="11">
        <v>1.641839526366834E-3</v>
      </c>
      <c r="AC17" s="11">
        <v>1.358278554266135E-3</v>
      </c>
      <c r="AD17" s="11">
        <v>1.3264707223438138E-3</v>
      </c>
      <c r="AE17" s="11">
        <v>1.5371632996632996E-3</v>
      </c>
    </row>
    <row r="18" spans="1:31" ht="14" x14ac:dyDescent="0.45">
      <c r="A18" s="12" t="s">
        <v>44</v>
      </c>
      <c r="B18" s="12">
        <v>1147.5840403994</v>
      </c>
      <c r="C18" s="12">
        <v>49</v>
      </c>
      <c r="D18" s="11">
        <v>1600</v>
      </c>
      <c r="E18" s="11">
        <v>1490</v>
      </c>
      <c r="F18" s="11">
        <v>1590</v>
      </c>
      <c r="G18" s="11">
        <v>967</v>
      </c>
      <c r="H18" s="11">
        <v>1370</v>
      </c>
      <c r="I18" s="11">
        <v>1050</v>
      </c>
      <c r="J18" s="11">
        <v>1160</v>
      </c>
      <c r="K18" s="11">
        <v>1360</v>
      </c>
      <c r="L18" s="11">
        <v>1010</v>
      </c>
      <c r="M18" s="11">
        <v>1300</v>
      </c>
      <c r="N18" s="11">
        <v>1260</v>
      </c>
      <c r="O18" s="11">
        <v>657</v>
      </c>
      <c r="P18" s="11">
        <v>1.1428571428571429E-3</v>
      </c>
      <c r="Q18" s="11">
        <v>1.0492957746478873E-3</v>
      </c>
      <c r="R18" s="11">
        <v>1.143884892086331E-3</v>
      </c>
      <c r="S18" s="11">
        <v>1.0877390326209223E-3</v>
      </c>
      <c r="T18" s="11">
        <v>1.1229508196721311E-3</v>
      </c>
      <c r="U18" s="11">
        <v>7.894736842105263E-4</v>
      </c>
      <c r="V18" s="11">
        <v>8.8549618320610691E-4</v>
      </c>
      <c r="W18" s="11">
        <v>9.5104895104895109E-4</v>
      </c>
      <c r="X18" s="11">
        <v>7.8906250000000005E-4</v>
      </c>
      <c r="Y18" s="11">
        <v>9.0277777777777774E-4</v>
      </c>
      <c r="Z18" s="11">
        <v>1.0499999999999999E-3</v>
      </c>
      <c r="AA18" s="11">
        <v>8.2954545454545455E-4</v>
      </c>
      <c r="AB18" s="11">
        <v>1.1120126031971204E-3</v>
      </c>
      <c r="AC18" s="11">
        <v>1.0000545121678598E-3</v>
      </c>
      <c r="AD18" s="11">
        <v>8.7520254475168598E-4</v>
      </c>
      <c r="AE18" s="11">
        <v>9.2744107744107752E-4</v>
      </c>
    </row>
    <row r="19" spans="1:31" ht="14" x14ac:dyDescent="0.45">
      <c r="A19" s="12" t="s">
        <v>45</v>
      </c>
      <c r="B19" s="12">
        <v>1121.5683903352001</v>
      </c>
      <c r="C19" s="12">
        <v>47</v>
      </c>
      <c r="D19" s="11">
        <v>3020</v>
      </c>
      <c r="E19" s="11">
        <v>2980</v>
      </c>
      <c r="F19" s="11">
        <v>3030</v>
      </c>
      <c r="G19" s="11">
        <v>1400</v>
      </c>
      <c r="H19" s="11">
        <v>2430</v>
      </c>
      <c r="I19" s="11">
        <v>2150</v>
      </c>
      <c r="J19" s="11">
        <v>2410</v>
      </c>
      <c r="K19" s="11">
        <v>3050</v>
      </c>
      <c r="L19" s="11">
        <v>2400</v>
      </c>
      <c r="M19" s="11">
        <v>4130</v>
      </c>
      <c r="N19" s="11">
        <v>3890</v>
      </c>
      <c r="O19" s="11">
        <v>1210</v>
      </c>
      <c r="P19" s="11">
        <v>2.157142857142857E-3</v>
      </c>
      <c r="Q19" s="11">
        <v>2.0985915492957746E-3</v>
      </c>
      <c r="R19" s="11">
        <v>2.1798561151079136E-3</v>
      </c>
      <c r="S19" s="11">
        <v>1.5748031496062992E-3</v>
      </c>
      <c r="T19" s="11">
        <v>1.9918032786885244E-3</v>
      </c>
      <c r="U19" s="11">
        <v>1.6165413533834585E-3</v>
      </c>
      <c r="V19" s="11">
        <v>1.8396946564885495E-3</v>
      </c>
      <c r="W19" s="11">
        <v>2.1328671328671328E-3</v>
      </c>
      <c r="X19" s="11">
        <v>1.8749999999999999E-3</v>
      </c>
      <c r="Y19" s="11">
        <v>2.8680555555555555E-3</v>
      </c>
      <c r="Z19" s="11">
        <v>3.2416666666666666E-3</v>
      </c>
      <c r="AA19" s="11">
        <v>1.5277777777777779E-3</v>
      </c>
      <c r="AB19" s="11">
        <v>2.1451968405155151E-3</v>
      </c>
      <c r="AC19" s="11">
        <v>1.727715927226094E-3</v>
      </c>
      <c r="AD19" s="11">
        <v>1.9491872631185608E-3</v>
      </c>
      <c r="AE19" s="11">
        <v>2.5458333333333335E-3</v>
      </c>
    </row>
    <row r="20" spans="1:31" ht="14" x14ac:dyDescent="0.45">
      <c r="A20" s="12" t="s">
        <v>31</v>
      </c>
      <c r="B20" s="12">
        <v>1173.5996904635999</v>
      </c>
      <c r="C20" s="12">
        <v>51</v>
      </c>
      <c r="D20" s="11">
        <v>265</v>
      </c>
      <c r="E20" s="11">
        <v>267</v>
      </c>
      <c r="F20" s="11">
        <v>325</v>
      </c>
      <c r="G20" s="11">
        <v>87.5</v>
      </c>
      <c r="H20" s="11">
        <v>147</v>
      </c>
      <c r="I20" s="11">
        <v>130</v>
      </c>
      <c r="J20" s="11">
        <v>163</v>
      </c>
      <c r="K20" s="11">
        <v>341</v>
      </c>
      <c r="L20" s="11">
        <v>215</v>
      </c>
      <c r="M20" s="11">
        <v>319</v>
      </c>
      <c r="N20" s="11">
        <v>133</v>
      </c>
      <c r="O20" s="11">
        <v>243</v>
      </c>
      <c r="P20" s="11">
        <v>1.8928571428571429E-4</v>
      </c>
      <c r="Q20" s="11">
        <v>1.8802816901408452E-4</v>
      </c>
      <c r="R20" s="11">
        <v>2.3381294964028778E-4</v>
      </c>
      <c r="S20" s="11">
        <v>9.8425196850393699E-5</v>
      </c>
      <c r="T20" s="11">
        <v>1.2049180327868853E-4</v>
      </c>
      <c r="U20" s="11">
        <v>9.7744360902255636E-5</v>
      </c>
      <c r="V20" s="11">
        <v>1.2442748091603053E-4</v>
      </c>
      <c r="W20" s="11">
        <v>2.3846153846153847E-4</v>
      </c>
      <c r="X20" s="11">
        <v>1.6796874999999999E-4</v>
      </c>
      <c r="Y20" s="11">
        <v>2.2152777777777777E-4</v>
      </c>
      <c r="Z20" s="11">
        <v>1.1083333333333333E-4</v>
      </c>
      <c r="AA20" s="11">
        <v>3.0681818181818181E-4</v>
      </c>
      <c r="AB20" s="11">
        <v>2.0370894431336221E-4</v>
      </c>
      <c r="AC20" s="11">
        <v>1.0555378701044596E-4</v>
      </c>
      <c r="AD20" s="11">
        <v>1.7695258979252303E-4</v>
      </c>
      <c r="AE20" s="11">
        <v>2.130597643097643E-4</v>
      </c>
    </row>
    <row r="21" spans="1:31" ht="14" x14ac:dyDescent="0.45">
      <c r="A21" s="12" t="s">
        <v>35</v>
      </c>
      <c r="B21" s="12">
        <v>1199.6153405278001</v>
      </c>
      <c r="C21" s="12">
        <v>53</v>
      </c>
      <c r="D21" s="11">
        <v>341</v>
      </c>
      <c r="E21" s="11">
        <v>276</v>
      </c>
      <c r="F21" s="11">
        <v>329</v>
      </c>
      <c r="G21" s="11">
        <v>122</v>
      </c>
      <c r="H21" s="11">
        <v>207</v>
      </c>
      <c r="I21" s="11">
        <v>276</v>
      </c>
      <c r="J21" s="11">
        <v>348</v>
      </c>
      <c r="K21" s="11">
        <v>412</v>
      </c>
      <c r="L21" s="11">
        <v>245</v>
      </c>
      <c r="M21" s="11">
        <v>365</v>
      </c>
      <c r="N21" s="11">
        <v>210</v>
      </c>
      <c r="O21" s="11">
        <v>130</v>
      </c>
      <c r="P21" s="11">
        <v>2.4357142857142858E-4</v>
      </c>
      <c r="Q21" s="11">
        <v>1.9436619718309859E-4</v>
      </c>
      <c r="R21" s="11">
        <v>2.3669064748201439E-4</v>
      </c>
      <c r="S21" s="11">
        <v>1.3723284589426321E-4</v>
      </c>
      <c r="T21" s="11">
        <v>1.6967213114754099E-4</v>
      </c>
      <c r="U21" s="11">
        <v>2.0751879699248119E-4</v>
      </c>
      <c r="V21" s="11">
        <v>2.6564885496183207E-4</v>
      </c>
      <c r="W21" s="11">
        <v>2.8811188811188809E-4</v>
      </c>
      <c r="X21" s="11">
        <v>1.9140625000000001E-4</v>
      </c>
      <c r="Y21" s="11">
        <v>2.5347222222222221E-4</v>
      </c>
      <c r="Z21" s="11">
        <v>1.75E-4</v>
      </c>
      <c r="AA21" s="11">
        <v>1.6414141414141414E-4</v>
      </c>
      <c r="AB21" s="11">
        <v>2.248760910788472E-4</v>
      </c>
      <c r="AC21" s="11">
        <v>1.7147459134476181E-4</v>
      </c>
      <c r="AD21" s="11">
        <v>2.4838899769124E-4</v>
      </c>
      <c r="AE21" s="11">
        <v>1.9753787878787877E-4</v>
      </c>
    </row>
  </sheetData>
  <mergeCells count="3">
    <mergeCell ref="D1:O1"/>
    <mergeCell ref="P1:AA1"/>
    <mergeCell ref="AB1:A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"/>
  <sheetViews>
    <sheetView workbookViewId="0">
      <selection activeCell="B7" sqref="B7"/>
    </sheetView>
  </sheetViews>
  <sheetFormatPr defaultColWidth="8.64453125" defaultRowHeight="14" x14ac:dyDescent="0.45"/>
  <cols>
    <col min="1" max="1" width="15" customWidth="1"/>
    <col min="2" max="2" width="18.8203125" customWidth="1"/>
    <col min="3" max="3" width="11.17578125" customWidth="1"/>
    <col min="4" max="15" width="8.76171875" bestFit="1" customWidth="1"/>
    <col min="16" max="30" width="8.703125" bestFit="1" customWidth="1"/>
    <col min="31" max="31" width="11.05859375" customWidth="1"/>
  </cols>
  <sheetData>
    <row r="1" spans="1:31" x14ac:dyDescent="0.45">
      <c r="D1" s="14" t="s">
        <v>0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1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 t="s">
        <v>2</v>
      </c>
      <c r="AC1" s="16"/>
      <c r="AD1" s="16"/>
      <c r="AE1" s="16"/>
    </row>
    <row r="2" spans="1:31" ht="25.7" customHeight="1" x14ac:dyDescent="0.55000000000000004">
      <c r="A2" s="1" t="s">
        <v>3</v>
      </c>
      <c r="B2" s="2" t="s">
        <v>4</v>
      </c>
      <c r="C2" s="3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5" t="s">
        <v>15</v>
      </c>
      <c r="N2" s="5" t="s">
        <v>16</v>
      </c>
      <c r="O2" s="5" t="s">
        <v>17</v>
      </c>
      <c r="P2" s="4" t="s">
        <v>6</v>
      </c>
      <c r="Q2" s="4" t="s">
        <v>7</v>
      </c>
      <c r="R2" s="4" t="s">
        <v>8</v>
      </c>
      <c r="S2" s="4" t="s">
        <v>9</v>
      </c>
      <c r="T2" s="4" t="s">
        <v>10</v>
      </c>
      <c r="U2" s="4" t="s">
        <v>11</v>
      </c>
      <c r="V2" s="4" t="s">
        <v>12</v>
      </c>
      <c r="W2" s="4" t="s">
        <v>13</v>
      </c>
      <c r="X2" s="4" t="s">
        <v>14</v>
      </c>
      <c r="Y2" s="5" t="s">
        <v>15</v>
      </c>
      <c r="Z2" s="5" t="s">
        <v>16</v>
      </c>
      <c r="AA2" s="5" t="s">
        <v>17</v>
      </c>
      <c r="AB2" s="4" t="s">
        <v>18</v>
      </c>
      <c r="AC2" s="4" t="s">
        <v>19</v>
      </c>
      <c r="AD2" s="4" t="s">
        <v>20</v>
      </c>
      <c r="AE2" s="4" t="s">
        <v>21</v>
      </c>
    </row>
    <row r="3" spans="1:31" x14ac:dyDescent="0.45">
      <c r="A3" s="6" t="s">
        <v>36</v>
      </c>
      <c r="B3" s="7">
        <v>1217.5660208720001</v>
      </c>
      <c r="C3" s="6">
        <v>46</v>
      </c>
      <c r="D3" s="8">
        <v>97800</v>
      </c>
      <c r="E3" s="8">
        <v>82300</v>
      </c>
      <c r="F3" s="8">
        <v>93500</v>
      </c>
      <c r="G3" s="8">
        <v>84300</v>
      </c>
      <c r="H3" s="8">
        <v>76700</v>
      </c>
      <c r="I3" s="8">
        <v>73200</v>
      </c>
      <c r="J3" s="8">
        <v>57900</v>
      </c>
      <c r="K3" s="8">
        <v>97500</v>
      </c>
      <c r="L3" s="8">
        <v>86000</v>
      </c>
      <c r="M3" s="8">
        <v>61900</v>
      </c>
      <c r="N3" s="8">
        <v>86200</v>
      </c>
      <c r="O3" s="8">
        <v>64000</v>
      </c>
      <c r="P3">
        <f t="shared" ref="P3:P17" si="0">D3/D$3</f>
        <v>1</v>
      </c>
      <c r="Q3">
        <f t="shared" ref="Q3:AA3" si="1">E3/E$3</f>
        <v>1</v>
      </c>
      <c r="R3">
        <f t="shared" si="1"/>
        <v>1</v>
      </c>
      <c r="S3">
        <f t="shared" si="1"/>
        <v>1</v>
      </c>
      <c r="T3">
        <f t="shared" si="1"/>
        <v>1</v>
      </c>
      <c r="U3">
        <f t="shared" si="1"/>
        <v>1</v>
      </c>
      <c r="V3">
        <f t="shared" si="1"/>
        <v>1</v>
      </c>
      <c r="W3">
        <f t="shared" si="1"/>
        <v>1</v>
      </c>
      <c r="X3">
        <f t="shared" si="1"/>
        <v>1</v>
      </c>
      <c r="Y3">
        <f t="shared" si="1"/>
        <v>1</v>
      </c>
      <c r="Z3">
        <f t="shared" si="1"/>
        <v>1</v>
      </c>
      <c r="AA3">
        <f t="shared" si="1"/>
        <v>1</v>
      </c>
    </row>
    <row r="4" spans="1:31" x14ac:dyDescent="0.45">
      <c r="A4" s="6" t="s">
        <v>22</v>
      </c>
      <c r="B4" s="7">
        <v>1203.5503708077999</v>
      </c>
      <c r="C4" s="6">
        <v>45</v>
      </c>
      <c r="D4" s="8">
        <v>174</v>
      </c>
      <c r="E4" s="8">
        <v>121</v>
      </c>
      <c r="F4" s="8">
        <v>160</v>
      </c>
      <c r="G4" s="8">
        <v>107</v>
      </c>
      <c r="H4" s="8">
        <v>138</v>
      </c>
      <c r="I4" s="8">
        <v>113</v>
      </c>
      <c r="J4" s="8">
        <v>114</v>
      </c>
      <c r="K4" s="8">
        <v>110</v>
      </c>
      <c r="L4" s="8">
        <v>128</v>
      </c>
      <c r="M4" s="8">
        <v>141</v>
      </c>
      <c r="N4" s="8">
        <v>89.9</v>
      </c>
      <c r="O4" s="8">
        <v>115</v>
      </c>
      <c r="P4">
        <f t="shared" si="0"/>
        <v>1.7791411042944786E-3</v>
      </c>
      <c r="Q4">
        <f t="shared" ref="Q4:Q17" si="2">E4/E$3</f>
        <v>1.4702308626974483E-3</v>
      </c>
      <c r="R4">
        <f t="shared" ref="R4:R17" si="3">F4/F$3</f>
        <v>1.7112299465240641E-3</v>
      </c>
      <c r="S4">
        <f t="shared" ref="S4:S17" si="4">G4/G$3</f>
        <v>1.2692763938315539E-3</v>
      </c>
      <c r="T4">
        <f t="shared" ref="T4:T17" si="5">H4/H$3</f>
        <v>1.7992177314211212E-3</v>
      </c>
      <c r="U4">
        <f t="shared" ref="U4:U17" si="6">I4/I$3</f>
        <v>1.5437158469945355E-3</v>
      </c>
      <c r="V4">
        <f t="shared" ref="V4:V17" si="7">J4/J$3</f>
        <v>1.9689119170984456E-3</v>
      </c>
      <c r="W4">
        <f t="shared" ref="W4:W17" si="8">K4/K$3</f>
        <v>1.1282051282051281E-3</v>
      </c>
      <c r="X4">
        <f t="shared" ref="X4:X17" si="9">L4/L$3</f>
        <v>1.4883720930232557E-3</v>
      </c>
      <c r="Y4">
        <f t="shared" ref="Y4:Y17" si="10">M4/M$3</f>
        <v>2.2778675282714056E-3</v>
      </c>
      <c r="Z4">
        <f t="shared" ref="Z4:Z17" si="11">N4/N$3</f>
        <v>1.0429234338747101E-3</v>
      </c>
      <c r="AA4">
        <f t="shared" ref="AA4:AA17" si="12">O4/O$3</f>
        <v>1.7968750000000001E-3</v>
      </c>
      <c r="AB4">
        <f>AVERAGE(P4:R4)</f>
        <v>1.6535339711719968E-3</v>
      </c>
      <c r="AC4">
        <f>AVERAGE(S4:U4)</f>
        <v>1.5374033240824036E-3</v>
      </c>
      <c r="AD4">
        <f>AVERAGE(V4:X4)</f>
        <v>1.5284963794422763E-3</v>
      </c>
      <c r="AE4">
        <f>AVERAGE(Y4:AA4)</f>
        <v>1.7058886540487052E-3</v>
      </c>
    </row>
    <row r="5" spans="1:31" x14ac:dyDescent="0.45">
      <c r="A5" s="6" t="s">
        <v>23</v>
      </c>
      <c r="B5" s="7">
        <v>1237.6286211288</v>
      </c>
      <c r="C5" s="6">
        <v>47</v>
      </c>
      <c r="D5" s="8">
        <v>1360</v>
      </c>
      <c r="E5" s="8">
        <v>947</v>
      </c>
      <c r="F5" s="8">
        <v>1380</v>
      </c>
      <c r="G5" s="8">
        <v>2250</v>
      </c>
      <c r="H5" s="8">
        <v>1580</v>
      </c>
      <c r="I5" s="8">
        <v>2490</v>
      </c>
      <c r="J5" s="8">
        <v>1300</v>
      </c>
      <c r="K5" s="8">
        <v>1230</v>
      </c>
      <c r="L5" s="8">
        <v>1830</v>
      </c>
      <c r="M5" s="8">
        <v>1180</v>
      </c>
      <c r="N5" s="8">
        <v>1100</v>
      </c>
      <c r="O5" s="8">
        <v>1420</v>
      </c>
      <c r="P5">
        <f t="shared" si="0"/>
        <v>1.3905930470347648E-2</v>
      </c>
      <c r="Q5">
        <f t="shared" si="2"/>
        <v>1.1506682867557716E-2</v>
      </c>
      <c r="R5">
        <f t="shared" si="3"/>
        <v>1.4759358288770053E-2</v>
      </c>
      <c r="S5">
        <f t="shared" si="4"/>
        <v>2.6690391459074734E-2</v>
      </c>
      <c r="T5">
        <f t="shared" si="5"/>
        <v>2.0599739243807039E-2</v>
      </c>
      <c r="U5">
        <f t="shared" si="6"/>
        <v>3.4016393442622951E-2</v>
      </c>
      <c r="V5">
        <f t="shared" si="7"/>
        <v>2.2452504317789293E-2</v>
      </c>
      <c r="W5">
        <f t="shared" si="8"/>
        <v>1.2615384615384615E-2</v>
      </c>
      <c r="X5">
        <f t="shared" si="9"/>
        <v>2.1279069767441861E-2</v>
      </c>
      <c r="Y5">
        <f t="shared" si="10"/>
        <v>1.9063004846526656E-2</v>
      </c>
      <c r="Z5">
        <f t="shared" si="11"/>
        <v>1.2761020881670533E-2</v>
      </c>
      <c r="AA5">
        <f t="shared" si="12"/>
        <v>2.2187499999999999E-2</v>
      </c>
      <c r="AB5">
        <f t="shared" ref="AB5:AB17" si="13">AVERAGE(P5:R5)</f>
        <v>1.3390657208891807E-2</v>
      </c>
      <c r="AC5">
        <f t="shared" ref="AC5:AC17" si="14">AVERAGE(S5:U5)</f>
        <v>2.710217471516824E-2</v>
      </c>
      <c r="AD5">
        <f t="shared" ref="AD5:AD17" si="15">AVERAGE(V5:X5)</f>
        <v>1.878231956687192E-2</v>
      </c>
      <c r="AE5">
        <f t="shared" ref="AE5:AE17" si="16">AVERAGE(Y5:AA5)</f>
        <v>1.8003841909399063E-2</v>
      </c>
    </row>
    <row r="6" spans="1:31" x14ac:dyDescent="0.45">
      <c r="A6" s="6" t="s">
        <v>24</v>
      </c>
      <c r="B6" s="7">
        <v>1235.6129710645998</v>
      </c>
      <c r="C6" s="6">
        <v>47</v>
      </c>
      <c r="D6" s="8">
        <v>492</v>
      </c>
      <c r="E6" s="8">
        <v>413</v>
      </c>
      <c r="F6" s="8">
        <v>345</v>
      </c>
      <c r="G6" s="8">
        <v>418</v>
      </c>
      <c r="H6" s="8">
        <v>521</v>
      </c>
      <c r="I6" s="8">
        <v>441</v>
      </c>
      <c r="J6" s="8">
        <v>234</v>
      </c>
      <c r="K6" s="8">
        <v>388</v>
      </c>
      <c r="L6" s="8">
        <v>333</v>
      </c>
      <c r="M6" s="8">
        <v>293</v>
      </c>
      <c r="N6" s="8">
        <v>457</v>
      </c>
      <c r="O6" s="8">
        <v>223</v>
      </c>
      <c r="P6">
        <f t="shared" si="0"/>
        <v>5.0306748466257666E-3</v>
      </c>
      <c r="Q6">
        <f t="shared" si="2"/>
        <v>5.018226002430134E-3</v>
      </c>
      <c r="R6">
        <f t="shared" si="3"/>
        <v>3.6898395721925133E-3</v>
      </c>
      <c r="S6">
        <f t="shared" si="4"/>
        <v>4.9584816132858837E-3</v>
      </c>
      <c r="T6">
        <f t="shared" si="5"/>
        <v>6.7926988265971317E-3</v>
      </c>
      <c r="U6">
        <f t="shared" si="6"/>
        <v>6.0245901639344266E-3</v>
      </c>
      <c r="V6">
        <f t="shared" si="7"/>
        <v>4.0414507772020729E-3</v>
      </c>
      <c r="W6">
        <f t="shared" si="8"/>
        <v>3.9794871794871798E-3</v>
      </c>
      <c r="X6">
        <f t="shared" si="9"/>
        <v>3.872093023255814E-3</v>
      </c>
      <c r="Y6">
        <f t="shared" si="10"/>
        <v>4.7334410339256866E-3</v>
      </c>
      <c r="Z6">
        <f t="shared" si="11"/>
        <v>5.3016241299303941E-3</v>
      </c>
      <c r="AA6">
        <f t="shared" si="12"/>
        <v>3.4843750000000001E-3</v>
      </c>
      <c r="AB6">
        <f t="shared" si="13"/>
        <v>4.5795801404161377E-3</v>
      </c>
      <c r="AC6">
        <f t="shared" si="14"/>
        <v>5.9252568679391479E-3</v>
      </c>
      <c r="AD6">
        <f t="shared" si="15"/>
        <v>3.9643436599816886E-3</v>
      </c>
      <c r="AE6">
        <f t="shared" si="16"/>
        <v>4.5064800546186935E-3</v>
      </c>
    </row>
    <row r="7" spans="1:31" x14ac:dyDescent="0.45">
      <c r="A7" s="6" t="s">
        <v>25</v>
      </c>
      <c r="B7" s="7">
        <v>1233.5973210003999</v>
      </c>
      <c r="C7" s="6">
        <v>47</v>
      </c>
      <c r="D7" s="8">
        <v>1910</v>
      </c>
      <c r="E7" s="8">
        <v>1460</v>
      </c>
      <c r="F7" s="8">
        <v>1310</v>
      </c>
      <c r="G7" s="8">
        <v>2340</v>
      </c>
      <c r="H7" s="8">
        <v>1150</v>
      </c>
      <c r="I7" s="8">
        <v>2670</v>
      </c>
      <c r="J7" s="8">
        <v>862</v>
      </c>
      <c r="K7" s="8">
        <v>1320</v>
      </c>
      <c r="L7" s="8">
        <v>1520</v>
      </c>
      <c r="M7" s="8">
        <v>1020</v>
      </c>
      <c r="N7" s="8">
        <v>1340</v>
      </c>
      <c r="O7" s="8">
        <v>1020</v>
      </c>
      <c r="P7">
        <f t="shared" si="0"/>
        <v>1.9529652351738241E-2</v>
      </c>
      <c r="Q7">
        <f t="shared" si="2"/>
        <v>1.7739975698663427E-2</v>
      </c>
      <c r="R7">
        <f t="shared" si="3"/>
        <v>1.4010695187165776E-2</v>
      </c>
      <c r="S7">
        <f t="shared" si="4"/>
        <v>2.7758007117437724E-2</v>
      </c>
      <c r="T7">
        <f t="shared" si="5"/>
        <v>1.4993481095176011E-2</v>
      </c>
      <c r="U7">
        <f t="shared" si="6"/>
        <v>3.6475409836065571E-2</v>
      </c>
      <c r="V7">
        <f t="shared" si="7"/>
        <v>1.4887737478411054E-2</v>
      </c>
      <c r="W7">
        <f t="shared" si="8"/>
        <v>1.3538461538461539E-2</v>
      </c>
      <c r="X7">
        <f t="shared" si="9"/>
        <v>1.7674418604651163E-2</v>
      </c>
      <c r="Y7">
        <f t="shared" si="10"/>
        <v>1.6478190630048465E-2</v>
      </c>
      <c r="Z7">
        <f t="shared" si="11"/>
        <v>1.5545243619489559E-2</v>
      </c>
      <c r="AA7">
        <f t="shared" si="12"/>
        <v>1.59375E-2</v>
      </c>
      <c r="AB7">
        <f t="shared" si="13"/>
        <v>1.7093441079189146E-2</v>
      </c>
      <c r="AC7">
        <f t="shared" si="14"/>
        <v>2.6408966016226432E-2</v>
      </c>
      <c r="AD7">
        <f t="shared" si="15"/>
        <v>1.536687254050792E-2</v>
      </c>
      <c r="AE7">
        <f t="shared" si="16"/>
        <v>1.5986978083179341E-2</v>
      </c>
    </row>
    <row r="8" spans="1:31" x14ac:dyDescent="0.45">
      <c r="A8" s="6" t="s">
        <v>26</v>
      </c>
      <c r="B8" s="7">
        <v>1231.5816709362</v>
      </c>
      <c r="C8" s="6">
        <v>47</v>
      </c>
      <c r="D8" s="8">
        <v>660</v>
      </c>
      <c r="E8" s="8">
        <v>447</v>
      </c>
      <c r="F8" s="8">
        <v>556</v>
      </c>
      <c r="G8" s="8">
        <v>375</v>
      </c>
      <c r="H8" s="8">
        <v>296</v>
      </c>
      <c r="I8" s="8">
        <v>465</v>
      </c>
      <c r="J8" s="8">
        <v>516</v>
      </c>
      <c r="K8" s="8">
        <v>525</v>
      </c>
      <c r="L8" s="8">
        <v>565</v>
      </c>
      <c r="M8" s="8">
        <v>482</v>
      </c>
      <c r="N8" s="8">
        <v>529</v>
      </c>
      <c r="O8" s="8">
        <v>452</v>
      </c>
      <c r="P8">
        <f t="shared" si="0"/>
        <v>6.7484662576687117E-3</v>
      </c>
      <c r="Q8">
        <f t="shared" si="2"/>
        <v>5.4313487241798297E-3</v>
      </c>
      <c r="R8">
        <f t="shared" si="3"/>
        <v>5.9465240641711232E-3</v>
      </c>
      <c r="S8">
        <f t="shared" si="4"/>
        <v>4.4483985765124559E-3</v>
      </c>
      <c r="T8">
        <f t="shared" si="5"/>
        <v>3.8591916558018253E-3</v>
      </c>
      <c r="U8">
        <f t="shared" si="6"/>
        <v>6.3524590163934426E-3</v>
      </c>
      <c r="V8">
        <f t="shared" si="7"/>
        <v>8.9119170984455955E-3</v>
      </c>
      <c r="W8">
        <f t="shared" si="8"/>
        <v>5.3846153846153844E-3</v>
      </c>
      <c r="X8">
        <f t="shared" si="9"/>
        <v>6.5697674418604655E-3</v>
      </c>
      <c r="Y8">
        <f t="shared" si="10"/>
        <v>7.7867528271405488E-3</v>
      </c>
      <c r="Z8">
        <f t="shared" si="11"/>
        <v>6.136890951276102E-3</v>
      </c>
      <c r="AA8">
        <f t="shared" si="12"/>
        <v>7.0625000000000002E-3</v>
      </c>
      <c r="AB8">
        <f t="shared" si="13"/>
        <v>6.0421130153398882E-3</v>
      </c>
      <c r="AC8">
        <f t="shared" si="14"/>
        <v>4.8866830829025739E-3</v>
      </c>
      <c r="AD8">
        <f t="shared" si="15"/>
        <v>6.9554333083071485E-3</v>
      </c>
      <c r="AE8">
        <f t="shared" si="16"/>
        <v>6.9953812594722165E-3</v>
      </c>
    </row>
    <row r="9" spans="1:31" x14ac:dyDescent="0.45">
      <c r="A9" s="9" t="s">
        <v>27</v>
      </c>
      <c r="B9" s="7">
        <v>1267.6755713214</v>
      </c>
      <c r="C9" s="6">
        <v>49</v>
      </c>
      <c r="D9" s="8">
        <v>1570</v>
      </c>
      <c r="E9" s="8">
        <v>1150</v>
      </c>
      <c r="F9" s="8">
        <v>1460</v>
      </c>
      <c r="G9" s="8">
        <v>1210</v>
      </c>
      <c r="H9" s="8">
        <v>1450</v>
      </c>
      <c r="I9" s="8">
        <v>1830</v>
      </c>
      <c r="J9" s="8">
        <v>862</v>
      </c>
      <c r="K9" s="8">
        <v>1560</v>
      </c>
      <c r="L9" s="8">
        <v>1890</v>
      </c>
      <c r="M9" s="8">
        <v>1080</v>
      </c>
      <c r="N9" s="8">
        <v>1290</v>
      </c>
      <c r="O9" s="8">
        <v>1310</v>
      </c>
      <c r="P9">
        <f t="shared" si="0"/>
        <v>1.6053169734151329E-2</v>
      </c>
      <c r="Q9">
        <f t="shared" si="2"/>
        <v>1.3973268529769137E-2</v>
      </c>
      <c r="R9">
        <f t="shared" si="3"/>
        <v>1.5614973262032086E-2</v>
      </c>
      <c r="S9">
        <f t="shared" si="4"/>
        <v>1.435349940688019E-2</v>
      </c>
      <c r="T9">
        <f t="shared" si="5"/>
        <v>1.8904823989569754E-2</v>
      </c>
      <c r="U9">
        <f t="shared" si="6"/>
        <v>2.5000000000000001E-2</v>
      </c>
      <c r="V9">
        <f t="shared" si="7"/>
        <v>1.4887737478411054E-2</v>
      </c>
      <c r="W9">
        <f t="shared" si="8"/>
        <v>1.6E-2</v>
      </c>
      <c r="X9">
        <f t="shared" si="9"/>
        <v>2.1976744186046511E-2</v>
      </c>
      <c r="Y9">
        <f t="shared" si="10"/>
        <v>1.7447495961227785E-2</v>
      </c>
      <c r="Z9">
        <f t="shared" si="11"/>
        <v>1.4965197215777262E-2</v>
      </c>
      <c r="AA9">
        <f t="shared" si="12"/>
        <v>2.0468750000000001E-2</v>
      </c>
      <c r="AB9">
        <f t="shared" si="13"/>
        <v>1.5213803841984183E-2</v>
      </c>
      <c r="AC9">
        <f t="shared" si="14"/>
        <v>1.9419441132149981E-2</v>
      </c>
      <c r="AD9">
        <f t="shared" si="15"/>
        <v>1.7621493888152522E-2</v>
      </c>
      <c r="AE9">
        <f t="shared" si="16"/>
        <v>1.7627147725668351E-2</v>
      </c>
    </row>
    <row r="10" spans="1:31" x14ac:dyDescent="0.45">
      <c r="A10" s="9" t="s">
        <v>28</v>
      </c>
      <c r="B10" s="7">
        <v>1265.6599212572</v>
      </c>
      <c r="C10" s="6">
        <v>49</v>
      </c>
      <c r="D10" s="8">
        <v>456</v>
      </c>
      <c r="E10" s="8">
        <v>409</v>
      </c>
      <c r="F10" s="8">
        <v>415</v>
      </c>
      <c r="G10" s="8">
        <v>269</v>
      </c>
      <c r="H10" s="8">
        <v>340</v>
      </c>
      <c r="I10" s="8">
        <v>281</v>
      </c>
      <c r="J10" s="8">
        <v>151</v>
      </c>
      <c r="K10" s="8">
        <v>268</v>
      </c>
      <c r="L10" s="8">
        <v>318</v>
      </c>
      <c r="M10" s="8">
        <v>281</v>
      </c>
      <c r="N10" s="8">
        <v>285</v>
      </c>
      <c r="O10" s="8">
        <v>226</v>
      </c>
      <c r="P10">
        <f t="shared" si="0"/>
        <v>4.662576687116564E-3</v>
      </c>
      <c r="Q10">
        <f t="shared" si="2"/>
        <v>4.9696233292831106E-3</v>
      </c>
      <c r="R10">
        <f t="shared" si="3"/>
        <v>4.4385026737967914E-3</v>
      </c>
      <c r="S10">
        <f t="shared" si="4"/>
        <v>3.1909845788849348E-3</v>
      </c>
      <c r="T10">
        <f t="shared" si="5"/>
        <v>4.4328552803129077E-3</v>
      </c>
      <c r="U10">
        <f t="shared" si="6"/>
        <v>3.8387978142076502E-3</v>
      </c>
      <c r="V10">
        <f t="shared" si="7"/>
        <v>2.6079447322970638E-3</v>
      </c>
      <c r="W10">
        <f t="shared" si="8"/>
        <v>2.7487179487179487E-3</v>
      </c>
      <c r="X10">
        <f t="shared" si="9"/>
        <v>3.6976744186046511E-3</v>
      </c>
      <c r="Y10">
        <f t="shared" si="10"/>
        <v>4.5395799676898226E-3</v>
      </c>
      <c r="Z10">
        <f t="shared" si="11"/>
        <v>3.3062645011600928E-3</v>
      </c>
      <c r="AA10">
        <f t="shared" si="12"/>
        <v>3.5312500000000001E-3</v>
      </c>
      <c r="AB10">
        <f t="shared" si="13"/>
        <v>4.6902342300654881E-3</v>
      </c>
      <c r="AC10">
        <f t="shared" si="14"/>
        <v>3.8208792244684973E-3</v>
      </c>
      <c r="AD10">
        <f t="shared" si="15"/>
        <v>3.0181123665398882E-3</v>
      </c>
      <c r="AE10">
        <f t="shared" si="16"/>
        <v>3.7923648229499715E-3</v>
      </c>
    </row>
    <row r="11" spans="1:31" x14ac:dyDescent="0.45">
      <c r="A11" s="9" t="s">
        <v>29</v>
      </c>
      <c r="B11" s="7">
        <v>1259.6129710645998</v>
      </c>
      <c r="C11" s="6">
        <v>49</v>
      </c>
      <c r="D11" s="8">
        <v>402</v>
      </c>
      <c r="E11" s="8">
        <v>473</v>
      </c>
      <c r="F11" s="8">
        <v>388</v>
      </c>
      <c r="G11" s="8">
        <v>580</v>
      </c>
      <c r="H11" s="8">
        <v>327</v>
      </c>
      <c r="I11" s="8">
        <v>418</v>
      </c>
      <c r="J11" s="8">
        <v>421</v>
      </c>
      <c r="K11" s="8">
        <v>545</v>
      </c>
      <c r="L11" s="8">
        <v>305</v>
      </c>
      <c r="M11" s="8">
        <v>375</v>
      </c>
      <c r="N11" s="8">
        <v>604</v>
      </c>
      <c r="O11" s="8">
        <v>283</v>
      </c>
      <c r="P11">
        <f t="shared" si="0"/>
        <v>4.1104294478527606E-3</v>
      </c>
      <c r="Q11">
        <f t="shared" si="2"/>
        <v>5.7472660996354796E-3</v>
      </c>
      <c r="R11">
        <f t="shared" si="3"/>
        <v>4.149732620320856E-3</v>
      </c>
      <c r="S11">
        <f t="shared" si="4"/>
        <v>6.8801897983392646E-3</v>
      </c>
      <c r="T11">
        <f t="shared" si="5"/>
        <v>4.263363754889179E-3</v>
      </c>
      <c r="U11">
        <f t="shared" si="6"/>
        <v>5.7103825136612021E-3</v>
      </c>
      <c r="V11">
        <f t="shared" si="7"/>
        <v>7.2711571675302244E-3</v>
      </c>
      <c r="W11">
        <f t="shared" si="8"/>
        <v>5.5897435897435893E-3</v>
      </c>
      <c r="X11">
        <f t="shared" si="9"/>
        <v>3.5465116279069769E-3</v>
      </c>
      <c r="Y11">
        <f t="shared" si="10"/>
        <v>6.0581583198707593E-3</v>
      </c>
      <c r="Z11">
        <f t="shared" si="11"/>
        <v>7.0069605568445475E-3</v>
      </c>
      <c r="AA11">
        <f t="shared" si="12"/>
        <v>4.4218749999999996E-3</v>
      </c>
      <c r="AB11">
        <f t="shared" si="13"/>
        <v>4.6691427226030315E-3</v>
      </c>
      <c r="AC11">
        <f t="shared" si="14"/>
        <v>5.6179786889632155E-3</v>
      </c>
      <c r="AD11">
        <f t="shared" si="15"/>
        <v>5.4691374617269308E-3</v>
      </c>
      <c r="AE11">
        <f t="shared" si="16"/>
        <v>5.8289979589051027E-3</v>
      </c>
    </row>
    <row r="12" spans="1:31" x14ac:dyDescent="0.45">
      <c r="A12" s="10" t="s">
        <v>30</v>
      </c>
      <c r="B12" s="7">
        <v>1295.7068714498</v>
      </c>
      <c r="C12" s="6">
        <v>51</v>
      </c>
      <c r="D12" s="8">
        <v>1920</v>
      </c>
      <c r="E12" s="8">
        <v>1780</v>
      </c>
      <c r="F12" s="8">
        <v>1530</v>
      </c>
      <c r="G12" s="8">
        <v>2160</v>
      </c>
      <c r="H12" s="8">
        <v>2230</v>
      </c>
      <c r="I12" s="8">
        <v>3240</v>
      </c>
      <c r="J12" s="8">
        <v>1120</v>
      </c>
      <c r="K12" s="8">
        <v>1500</v>
      </c>
      <c r="L12" s="8">
        <v>1560</v>
      </c>
      <c r="M12" s="8">
        <v>1080</v>
      </c>
      <c r="N12" s="8">
        <v>1300</v>
      </c>
      <c r="O12" s="8">
        <v>1230</v>
      </c>
      <c r="P12">
        <f t="shared" si="0"/>
        <v>1.9631901840490799E-2</v>
      </c>
      <c r="Q12">
        <f t="shared" si="2"/>
        <v>2.1628189550425274E-2</v>
      </c>
      <c r="R12">
        <f t="shared" si="3"/>
        <v>1.6363636363636365E-2</v>
      </c>
      <c r="S12">
        <f t="shared" si="4"/>
        <v>2.5622775800711744E-2</v>
      </c>
      <c r="T12">
        <f t="shared" si="5"/>
        <v>2.9074315514993482E-2</v>
      </c>
      <c r="U12">
        <f t="shared" si="6"/>
        <v>4.4262295081967211E-2</v>
      </c>
      <c r="V12">
        <f t="shared" si="7"/>
        <v>1.9343696027633851E-2</v>
      </c>
      <c r="W12">
        <f t="shared" si="8"/>
        <v>1.5384615384615385E-2</v>
      </c>
      <c r="X12">
        <f t="shared" si="9"/>
        <v>1.8139534883720929E-2</v>
      </c>
      <c r="Y12">
        <f t="shared" si="10"/>
        <v>1.7447495961227785E-2</v>
      </c>
      <c r="Z12">
        <f t="shared" si="11"/>
        <v>1.5081206496519721E-2</v>
      </c>
      <c r="AA12">
        <f t="shared" si="12"/>
        <v>1.921875E-2</v>
      </c>
      <c r="AB12">
        <f t="shared" si="13"/>
        <v>1.9207909251517479E-2</v>
      </c>
      <c r="AC12">
        <f t="shared" si="14"/>
        <v>3.298646213255748E-2</v>
      </c>
      <c r="AD12">
        <f t="shared" si="15"/>
        <v>1.7622615431990053E-2</v>
      </c>
      <c r="AE12">
        <f t="shared" si="16"/>
        <v>1.724915081924917E-2</v>
      </c>
    </row>
    <row r="13" spans="1:31" x14ac:dyDescent="0.45">
      <c r="A13" s="10" t="s">
        <v>31</v>
      </c>
      <c r="B13" s="7">
        <v>1281.5973210003999</v>
      </c>
      <c r="C13" s="6">
        <v>51</v>
      </c>
      <c r="D13" s="8">
        <v>264</v>
      </c>
      <c r="E13" s="8">
        <v>151</v>
      </c>
      <c r="F13" s="8">
        <v>243</v>
      </c>
      <c r="G13" s="8">
        <v>241</v>
      </c>
      <c r="H13" s="8">
        <v>126</v>
      </c>
      <c r="I13" s="8">
        <v>253</v>
      </c>
      <c r="J13" s="8">
        <v>132</v>
      </c>
      <c r="K13" s="8">
        <v>231</v>
      </c>
      <c r="L13" s="8">
        <v>130</v>
      </c>
      <c r="M13" s="8">
        <v>108</v>
      </c>
      <c r="N13" s="8">
        <v>113</v>
      </c>
      <c r="O13" s="8">
        <v>109</v>
      </c>
      <c r="P13">
        <f t="shared" si="0"/>
        <v>2.6993865030674846E-3</v>
      </c>
      <c r="Q13">
        <f t="shared" si="2"/>
        <v>1.8347509113001215E-3</v>
      </c>
      <c r="R13">
        <f t="shared" si="3"/>
        <v>2.5989304812834226E-3</v>
      </c>
      <c r="S13">
        <f t="shared" si="4"/>
        <v>2.8588374851720049E-3</v>
      </c>
      <c r="T13">
        <f t="shared" si="5"/>
        <v>1.6427640156453716E-3</v>
      </c>
      <c r="U13">
        <f t="shared" si="6"/>
        <v>3.4562841530054646E-3</v>
      </c>
      <c r="V13">
        <f t="shared" si="7"/>
        <v>2.2797927461139897E-3</v>
      </c>
      <c r="W13">
        <f t="shared" si="8"/>
        <v>2.3692307692307693E-3</v>
      </c>
      <c r="X13">
        <f t="shared" si="9"/>
        <v>1.5116279069767441E-3</v>
      </c>
      <c r="Y13">
        <f t="shared" si="10"/>
        <v>1.7447495961227786E-3</v>
      </c>
      <c r="Z13">
        <f t="shared" si="11"/>
        <v>1.3109048723897912E-3</v>
      </c>
      <c r="AA13">
        <f t="shared" si="12"/>
        <v>1.703125E-3</v>
      </c>
      <c r="AB13">
        <f t="shared" si="13"/>
        <v>2.377689298550343E-3</v>
      </c>
      <c r="AC13">
        <f t="shared" si="14"/>
        <v>2.6526285512742803E-3</v>
      </c>
      <c r="AD13">
        <f t="shared" si="15"/>
        <v>2.0535504741071675E-3</v>
      </c>
      <c r="AE13">
        <f t="shared" si="16"/>
        <v>1.5862598228375232E-3</v>
      </c>
    </row>
    <row r="14" spans="1:31" x14ac:dyDescent="0.45">
      <c r="A14" s="9" t="s">
        <v>32</v>
      </c>
      <c r="B14" s="7">
        <v>1279.5816709362</v>
      </c>
      <c r="C14" s="6">
        <v>51</v>
      </c>
      <c r="D14" s="8">
        <v>315</v>
      </c>
      <c r="E14" s="8">
        <v>315</v>
      </c>
      <c r="F14" s="8">
        <v>340</v>
      </c>
      <c r="G14" s="8">
        <v>523</v>
      </c>
      <c r="H14" s="8">
        <v>497</v>
      </c>
      <c r="I14" s="8">
        <v>445</v>
      </c>
      <c r="J14" s="8">
        <v>261</v>
      </c>
      <c r="K14" s="8">
        <v>325</v>
      </c>
      <c r="L14" s="8">
        <v>245</v>
      </c>
      <c r="M14" s="8">
        <v>201</v>
      </c>
      <c r="N14" s="8">
        <v>397</v>
      </c>
      <c r="O14" s="8">
        <v>256</v>
      </c>
      <c r="P14">
        <f t="shared" si="0"/>
        <v>3.2208588957055215E-3</v>
      </c>
      <c r="Q14">
        <f t="shared" si="2"/>
        <v>3.827460510328068E-3</v>
      </c>
      <c r="R14">
        <f t="shared" si="3"/>
        <v>3.6363636363636364E-3</v>
      </c>
      <c r="S14">
        <f t="shared" si="4"/>
        <v>6.2040332147093712E-3</v>
      </c>
      <c r="T14">
        <f t="shared" si="5"/>
        <v>6.479791395045632E-3</v>
      </c>
      <c r="U14">
        <f t="shared" si="6"/>
        <v>6.0792349726775958E-3</v>
      </c>
      <c r="V14">
        <f t="shared" si="7"/>
        <v>4.5077720207253886E-3</v>
      </c>
      <c r="W14">
        <f t="shared" si="8"/>
        <v>3.3333333333333335E-3</v>
      </c>
      <c r="X14">
        <f t="shared" si="9"/>
        <v>2.8488372093023254E-3</v>
      </c>
      <c r="Y14">
        <f t="shared" si="10"/>
        <v>3.2471728594507272E-3</v>
      </c>
      <c r="Z14">
        <f t="shared" si="11"/>
        <v>4.6055684454756381E-3</v>
      </c>
      <c r="AA14">
        <f t="shared" si="12"/>
        <v>4.0000000000000001E-3</v>
      </c>
      <c r="AB14">
        <f t="shared" si="13"/>
        <v>3.5615610141324083E-3</v>
      </c>
      <c r="AC14">
        <f t="shared" si="14"/>
        <v>6.2543531941442005E-3</v>
      </c>
      <c r="AD14">
        <f t="shared" si="15"/>
        <v>3.5633141877870161E-3</v>
      </c>
      <c r="AE14">
        <f t="shared" si="16"/>
        <v>3.9509137683087885E-3</v>
      </c>
    </row>
    <row r="15" spans="1:31" x14ac:dyDescent="0.45">
      <c r="A15" s="10" t="s">
        <v>33</v>
      </c>
      <c r="B15" s="7">
        <v>1319.7068714498</v>
      </c>
      <c r="C15" s="6">
        <v>53</v>
      </c>
      <c r="D15" s="8">
        <v>118</v>
      </c>
      <c r="E15" s="8">
        <v>428</v>
      </c>
      <c r="F15" s="8">
        <v>109</v>
      </c>
      <c r="G15" s="8">
        <v>481</v>
      </c>
      <c r="H15" s="8">
        <v>253</v>
      </c>
      <c r="I15" s="8">
        <v>159</v>
      </c>
      <c r="J15" s="8">
        <v>94.5</v>
      </c>
      <c r="K15" s="8">
        <v>107</v>
      </c>
      <c r="L15" s="8">
        <v>98</v>
      </c>
      <c r="M15" s="8">
        <v>82.4</v>
      </c>
      <c r="N15" s="8">
        <v>104</v>
      </c>
      <c r="O15" s="8">
        <v>114</v>
      </c>
      <c r="P15">
        <f t="shared" si="0"/>
        <v>1.2065439672801635E-3</v>
      </c>
      <c r="Q15">
        <f t="shared" si="2"/>
        <v>5.2004860267314702E-3</v>
      </c>
      <c r="R15">
        <f t="shared" si="3"/>
        <v>1.1657754010695187E-3</v>
      </c>
      <c r="S15">
        <f t="shared" si="4"/>
        <v>5.7058125741399762E-3</v>
      </c>
      <c r="T15">
        <f t="shared" si="5"/>
        <v>3.2985658409387221E-3</v>
      </c>
      <c r="U15">
        <f t="shared" si="6"/>
        <v>2.1721311475409837E-3</v>
      </c>
      <c r="V15">
        <f t="shared" si="7"/>
        <v>1.6321243523316062E-3</v>
      </c>
      <c r="W15">
        <f t="shared" si="8"/>
        <v>1.0974358974358974E-3</v>
      </c>
      <c r="X15">
        <f t="shared" si="9"/>
        <v>1.1395348837209302E-3</v>
      </c>
      <c r="Y15">
        <f t="shared" si="10"/>
        <v>1.3311793214862682E-3</v>
      </c>
      <c r="Z15">
        <f t="shared" si="11"/>
        <v>1.2064965197215777E-3</v>
      </c>
      <c r="AA15">
        <f t="shared" si="12"/>
        <v>1.7812500000000001E-3</v>
      </c>
      <c r="AB15">
        <f t="shared" si="13"/>
        <v>2.5242684650270508E-3</v>
      </c>
      <c r="AC15">
        <f t="shared" si="14"/>
        <v>3.7255031875398936E-3</v>
      </c>
      <c r="AD15">
        <f t="shared" si="15"/>
        <v>1.2896983778294777E-3</v>
      </c>
      <c r="AE15">
        <f t="shared" si="16"/>
        <v>1.4396419470692819E-3</v>
      </c>
    </row>
    <row r="16" spans="1:31" x14ac:dyDescent="0.45">
      <c r="A16" s="10" t="s">
        <v>34</v>
      </c>
      <c r="B16" s="7">
        <v>1311.6442711929999</v>
      </c>
      <c r="C16" s="6">
        <v>53</v>
      </c>
      <c r="D16" s="8">
        <v>394</v>
      </c>
      <c r="E16" s="8">
        <v>195</v>
      </c>
      <c r="F16" s="8">
        <v>226</v>
      </c>
      <c r="G16" s="8">
        <v>230</v>
      </c>
      <c r="H16" s="8">
        <v>245</v>
      </c>
      <c r="I16" s="8">
        <v>156</v>
      </c>
      <c r="J16" s="8">
        <v>73.900000000000006</v>
      </c>
      <c r="K16" s="8">
        <v>218</v>
      </c>
      <c r="L16" s="8">
        <v>246</v>
      </c>
      <c r="M16" s="8">
        <v>123</v>
      </c>
      <c r="N16" s="8">
        <v>187</v>
      </c>
      <c r="O16" s="8">
        <v>112</v>
      </c>
      <c r="P16">
        <f t="shared" si="0"/>
        <v>4.028629856850716E-3</v>
      </c>
      <c r="Q16">
        <f t="shared" si="2"/>
        <v>2.3693803159173755E-3</v>
      </c>
      <c r="R16">
        <f t="shared" si="3"/>
        <v>2.4171122994652407E-3</v>
      </c>
      <c r="S16">
        <f t="shared" si="4"/>
        <v>2.7283511269276394E-3</v>
      </c>
      <c r="T16">
        <f t="shared" si="5"/>
        <v>3.1942633637548892E-3</v>
      </c>
      <c r="U16">
        <f t="shared" si="6"/>
        <v>2.1311475409836068E-3</v>
      </c>
      <c r="V16">
        <f t="shared" si="7"/>
        <v>1.2763385146804837E-3</v>
      </c>
      <c r="W16">
        <f t="shared" si="8"/>
        <v>2.2358974358974359E-3</v>
      </c>
      <c r="X16">
        <f t="shared" si="9"/>
        <v>2.8604651162790697E-3</v>
      </c>
      <c r="Y16">
        <f t="shared" si="10"/>
        <v>1.9870759289176091E-3</v>
      </c>
      <c r="Z16">
        <f t="shared" si="11"/>
        <v>2.1693735498839908E-3</v>
      </c>
      <c r="AA16">
        <f t="shared" si="12"/>
        <v>1.75E-3</v>
      </c>
      <c r="AB16">
        <f t="shared" si="13"/>
        <v>2.9383741574111107E-3</v>
      </c>
      <c r="AC16">
        <f t="shared" si="14"/>
        <v>2.6845873438887118E-3</v>
      </c>
      <c r="AD16">
        <f t="shared" si="15"/>
        <v>2.1242336889523298E-3</v>
      </c>
      <c r="AE16">
        <f t="shared" si="16"/>
        <v>1.9688164929338669E-3</v>
      </c>
    </row>
    <row r="17" spans="1:31" x14ac:dyDescent="0.45">
      <c r="A17" s="10" t="s">
        <v>35</v>
      </c>
      <c r="B17" s="7">
        <v>1307.6129710645998</v>
      </c>
      <c r="C17" s="6">
        <v>53</v>
      </c>
      <c r="D17" s="8">
        <v>233</v>
      </c>
      <c r="E17" s="8">
        <v>146</v>
      </c>
      <c r="F17" s="8">
        <v>125</v>
      </c>
      <c r="G17" s="8">
        <v>213</v>
      </c>
      <c r="H17" s="8">
        <v>96</v>
      </c>
      <c r="I17" s="8">
        <v>113</v>
      </c>
      <c r="J17" s="8">
        <v>121</v>
      </c>
      <c r="K17" s="8">
        <v>143</v>
      </c>
      <c r="L17" s="8">
        <v>147</v>
      </c>
      <c r="M17" s="8">
        <v>133</v>
      </c>
      <c r="N17" s="8">
        <v>137</v>
      </c>
      <c r="O17" s="8">
        <v>105</v>
      </c>
      <c r="P17">
        <f t="shared" si="0"/>
        <v>2.3824130879345601E-3</v>
      </c>
      <c r="Q17">
        <f t="shared" si="2"/>
        <v>1.7739975698663427E-3</v>
      </c>
      <c r="R17">
        <f t="shared" si="3"/>
        <v>1.3368983957219251E-3</v>
      </c>
      <c r="S17">
        <f t="shared" si="4"/>
        <v>2.5266903914590746E-3</v>
      </c>
      <c r="T17">
        <f t="shared" si="5"/>
        <v>1.2516297262059974E-3</v>
      </c>
      <c r="U17">
        <f t="shared" si="6"/>
        <v>1.5437158469945355E-3</v>
      </c>
      <c r="V17">
        <f t="shared" si="7"/>
        <v>2.0898100172711573E-3</v>
      </c>
      <c r="W17">
        <f t="shared" si="8"/>
        <v>1.4666666666666667E-3</v>
      </c>
      <c r="X17">
        <f t="shared" si="9"/>
        <v>1.7093023255813954E-3</v>
      </c>
      <c r="Y17">
        <f t="shared" si="10"/>
        <v>2.1486268174474958E-3</v>
      </c>
      <c r="Z17">
        <f t="shared" si="11"/>
        <v>1.5893271461716936E-3</v>
      </c>
      <c r="AA17">
        <f t="shared" si="12"/>
        <v>1.6406249999999999E-3</v>
      </c>
      <c r="AB17">
        <f t="shared" si="13"/>
        <v>1.8311030178409429E-3</v>
      </c>
      <c r="AC17">
        <f t="shared" si="14"/>
        <v>1.7740119882198693E-3</v>
      </c>
      <c r="AD17">
        <f t="shared" si="15"/>
        <v>1.7552596698397398E-3</v>
      </c>
      <c r="AE17">
        <f t="shared" si="16"/>
        <v>1.7928596545397297E-3</v>
      </c>
    </row>
  </sheetData>
  <mergeCells count="3">
    <mergeCell ref="D1:O1"/>
    <mergeCell ref="P1:AA1"/>
    <mergeCell ref="AB1:A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85A8-8C6D-4065-9672-A346A1B9D4BA}">
  <dimension ref="A1:CL12"/>
  <sheetViews>
    <sheetView tabSelected="1" workbookViewId="0">
      <selection activeCell="E19" sqref="E19"/>
    </sheetView>
  </sheetViews>
  <sheetFormatPr defaultRowHeight="14" x14ac:dyDescent="0.45"/>
  <cols>
    <col min="1" max="1" width="15.9375" style="17" customWidth="1"/>
    <col min="2" max="2" width="29.29296875" style="17" customWidth="1"/>
    <col min="3" max="31" width="8.9375" style="17"/>
    <col min="32" max="32" width="17.29296875" style="17" customWidth="1"/>
    <col min="33" max="61" width="8.9375" style="17"/>
    <col min="62" max="62" width="11" style="17" customWidth="1"/>
    <col min="63" max="67" width="8.9375" style="17"/>
    <col min="68" max="68" width="11.234375" style="17" bestFit="1" customWidth="1"/>
    <col min="69" max="16384" width="8.9375" style="17"/>
  </cols>
  <sheetData>
    <row r="1" spans="1:90" x14ac:dyDescent="0.45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14" t="s">
        <v>49</v>
      </c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31" t="s">
        <v>50</v>
      </c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2" t="s">
        <v>51</v>
      </c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</row>
    <row r="2" spans="1:90" ht="28.35" customHeight="1" x14ac:dyDescent="0.55000000000000004">
      <c r="A2" s="18" t="s">
        <v>3</v>
      </c>
      <c r="B2" s="19" t="s">
        <v>4</v>
      </c>
      <c r="C2" s="29" t="s">
        <v>5</v>
      </c>
      <c r="D2" s="20" t="s">
        <v>57</v>
      </c>
      <c r="E2" s="20" t="s">
        <v>7</v>
      </c>
      <c r="F2" s="20" t="s">
        <v>8</v>
      </c>
      <c r="G2" s="20" t="s">
        <v>58</v>
      </c>
      <c r="H2" s="20" t="s">
        <v>10</v>
      </c>
      <c r="I2" s="20" t="s">
        <v>11</v>
      </c>
      <c r="J2" s="20" t="s">
        <v>59</v>
      </c>
      <c r="K2" s="20" t="s">
        <v>13</v>
      </c>
      <c r="L2" s="20" t="s">
        <v>14</v>
      </c>
      <c r="M2" s="26" t="s">
        <v>60</v>
      </c>
      <c r="N2" s="26" t="s">
        <v>16</v>
      </c>
      <c r="O2" s="26" t="s">
        <v>17</v>
      </c>
      <c r="P2" s="20" t="s">
        <v>57</v>
      </c>
      <c r="Q2" s="20" t="s">
        <v>7</v>
      </c>
      <c r="R2" s="20" t="s">
        <v>8</v>
      </c>
      <c r="S2" s="20" t="s">
        <v>58</v>
      </c>
      <c r="T2" s="20" t="s">
        <v>10</v>
      </c>
      <c r="U2" s="20" t="s">
        <v>11</v>
      </c>
      <c r="V2" s="20" t="s">
        <v>59</v>
      </c>
      <c r="W2" s="20" t="s">
        <v>13</v>
      </c>
      <c r="X2" s="20" t="s">
        <v>14</v>
      </c>
      <c r="Y2" s="20" t="s">
        <v>60</v>
      </c>
      <c r="Z2" s="20" t="s">
        <v>16</v>
      </c>
      <c r="AA2" s="20" t="s">
        <v>17</v>
      </c>
      <c r="AB2" s="20" t="s">
        <v>61</v>
      </c>
      <c r="AC2" s="20" t="s">
        <v>54</v>
      </c>
      <c r="AD2" s="20" t="s">
        <v>55</v>
      </c>
      <c r="AE2" s="20" t="s">
        <v>56</v>
      </c>
      <c r="AF2" s="27" t="s">
        <v>52</v>
      </c>
      <c r="AG2" s="28" t="s">
        <v>53</v>
      </c>
      <c r="AH2" s="29" t="s">
        <v>5</v>
      </c>
      <c r="AI2" s="20" t="s">
        <v>57</v>
      </c>
      <c r="AJ2" s="20" t="s">
        <v>7</v>
      </c>
      <c r="AK2" s="20" t="s">
        <v>8</v>
      </c>
      <c r="AL2" s="20" t="s">
        <v>58</v>
      </c>
      <c r="AM2" s="20" t="s">
        <v>10</v>
      </c>
      <c r="AN2" s="20" t="s">
        <v>11</v>
      </c>
      <c r="AO2" s="20" t="s">
        <v>59</v>
      </c>
      <c r="AP2" s="20" t="s">
        <v>13</v>
      </c>
      <c r="AQ2" s="20" t="s">
        <v>14</v>
      </c>
      <c r="AR2" s="20" t="s">
        <v>60</v>
      </c>
      <c r="AS2" s="20" t="s">
        <v>16</v>
      </c>
      <c r="AT2" s="20" t="s">
        <v>17</v>
      </c>
      <c r="AU2" s="20" t="s">
        <v>57</v>
      </c>
      <c r="AV2" s="20" t="s">
        <v>7</v>
      </c>
      <c r="AW2" s="20" t="s">
        <v>8</v>
      </c>
      <c r="AX2" s="20" t="s">
        <v>58</v>
      </c>
      <c r="AY2" s="20" t="s">
        <v>10</v>
      </c>
      <c r="AZ2" s="20" t="s">
        <v>11</v>
      </c>
      <c r="BA2" s="20" t="s">
        <v>59</v>
      </c>
      <c r="BB2" s="20" t="s">
        <v>13</v>
      </c>
      <c r="BC2" s="20" t="s">
        <v>14</v>
      </c>
      <c r="BD2" s="20" t="s">
        <v>60</v>
      </c>
      <c r="BE2" s="20" t="s">
        <v>16</v>
      </c>
      <c r="BF2" s="20" t="s">
        <v>17</v>
      </c>
      <c r="BG2" s="20" t="s">
        <v>61</v>
      </c>
      <c r="BH2" s="20" t="s">
        <v>54</v>
      </c>
      <c r="BI2" s="20" t="s">
        <v>55</v>
      </c>
      <c r="BJ2" s="20" t="s">
        <v>56</v>
      </c>
      <c r="BK2" s="20" t="s">
        <v>57</v>
      </c>
      <c r="BL2" s="20" t="s">
        <v>7</v>
      </c>
      <c r="BM2" s="20" t="s">
        <v>8</v>
      </c>
      <c r="BN2" s="20" t="s">
        <v>58</v>
      </c>
      <c r="BO2" s="20" t="s">
        <v>10</v>
      </c>
      <c r="BP2" s="20" t="s">
        <v>11</v>
      </c>
      <c r="BQ2" s="20" t="s">
        <v>59</v>
      </c>
      <c r="BR2" s="20" t="s">
        <v>13</v>
      </c>
      <c r="BS2" s="20" t="s">
        <v>14</v>
      </c>
      <c r="BT2" s="20" t="s">
        <v>60</v>
      </c>
      <c r="BU2" s="20" t="s">
        <v>16</v>
      </c>
      <c r="BV2" s="20" t="s">
        <v>17</v>
      </c>
      <c r="BW2" s="20" t="s">
        <v>57</v>
      </c>
      <c r="BX2" s="20" t="s">
        <v>7</v>
      </c>
      <c r="BY2" s="20" t="s">
        <v>8</v>
      </c>
      <c r="BZ2" s="20" t="s">
        <v>58</v>
      </c>
      <c r="CA2" s="20" t="s">
        <v>10</v>
      </c>
      <c r="CB2" s="20" t="s">
        <v>11</v>
      </c>
      <c r="CC2" s="20" t="s">
        <v>59</v>
      </c>
      <c r="CD2" s="20" t="s">
        <v>13</v>
      </c>
      <c r="CE2" s="20" t="s">
        <v>14</v>
      </c>
      <c r="CF2" s="20" t="s">
        <v>60</v>
      </c>
      <c r="CG2" s="20" t="s">
        <v>16</v>
      </c>
      <c r="CH2" s="20" t="s">
        <v>17</v>
      </c>
      <c r="CI2" s="20" t="s">
        <v>61</v>
      </c>
      <c r="CJ2" s="20" t="s">
        <v>54</v>
      </c>
      <c r="CK2" s="20" t="s">
        <v>55</v>
      </c>
      <c r="CL2" s="20" t="s">
        <v>56</v>
      </c>
    </row>
    <row r="3" spans="1:90" x14ac:dyDescent="0.45">
      <c r="A3" s="22" t="s">
        <v>62</v>
      </c>
      <c r="B3" s="34">
        <v>1217.5660208720001</v>
      </c>
      <c r="C3" s="22">
        <v>46</v>
      </c>
      <c r="D3" s="21">
        <v>97800</v>
      </c>
      <c r="E3" s="21">
        <v>82300</v>
      </c>
      <c r="F3" s="21">
        <v>93500</v>
      </c>
      <c r="G3" s="21">
        <v>84300</v>
      </c>
      <c r="H3" s="21">
        <v>76700</v>
      </c>
      <c r="I3" s="21">
        <v>73200</v>
      </c>
      <c r="J3" s="21">
        <v>57900</v>
      </c>
      <c r="K3" s="21">
        <v>97500</v>
      </c>
      <c r="L3" s="21">
        <v>86000</v>
      </c>
      <c r="M3" s="21">
        <v>61900</v>
      </c>
      <c r="N3" s="21">
        <v>86200</v>
      </c>
      <c r="O3" s="21">
        <v>64000</v>
      </c>
      <c r="P3" s="17">
        <f>D3/D$3</f>
        <v>1</v>
      </c>
      <c r="Q3" s="17">
        <f t="shared" ref="Q3:AA12" si="0">E3/E$3</f>
        <v>1</v>
      </c>
      <c r="R3" s="17">
        <f t="shared" si="0"/>
        <v>1</v>
      </c>
      <c r="S3" s="17">
        <f t="shared" si="0"/>
        <v>1</v>
      </c>
      <c r="T3" s="17">
        <f t="shared" si="0"/>
        <v>1</v>
      </c>
      <c r="U3" s="17">
        <f t="shared" si="0"/>
        <v>1</v>
      </c>
      <c r="V3" s="17">
        <f t="shared" si="0"/>
        <v>1</v>
      </c>
      <c r="W3" s="17">
        <f t="shared" si="0"/>
        <v>1</v>
      </c>
      <c r="X3" s="17">
        <f t="shared" si="0"/>
        <v>1</v>
      </c>
      <c r="Y3" s="17">
        <f t="shared" si="0"/>
        <v>1</v>
      </c>
      <c r="Z3" s="17">
        <f t="shared" si="0"/>
        <v>1</v>
      </c>
      <c r="AA3" s="17">
        <f t="shared" si="0"/>
        <v>1</v>
      </c>
      <c r="AF3" s="22" t="s">
        <v>62</v>
      </c>
      <c r="AG3" s="34">
        <v>823.30239033520002</v>
      </c>
      <c r="AH3" s="22">
        <v>46</v>
      </c>
      <c r="AI3" s="21">
        <v>1400000</v>
      </c>
      <c r="AJ3" s="21">
        <v>1420000</v>
      </c>
      <c r="AK3" s="21">
        <v>1390000</v>
      </c>
      <c r="AL3" s="21">
        <v>889000</v>
      </c>
      <c r="AM3" s="21">
        <v>1220000</v>
      </c>
      <c r="AN3" s="21">
        <v>1330000</v>
      </c>
      <c r="AO3" s="21">
        <v>1310000</v>
      </c>
      <c r="AP3" s="21">
        <v>1430000</v>
      </c>
      <c r="AQ3" s="21">
        <v>1280000</v>
      </c>
      <c r="AR3" s="21">
        <v>1440000</v>
      </c>
      <c r="AS3" s="21">
        <v>1200000</v>
      </c>
      <c r="AT3" s="21">
        <v>792000</v>
      </c>
      <c r="AU3" s="17">
        <f>AI3/AI$3</f>
        <v>1</v>
      </c>
      <c r="AV3" s="17">
        <f t="shared" ref="AV3:BF9" si="1">AJ3/AJ$3</f>
        <v>1</v>
      </c>
      <c r="AW3" s="17">
        <f t="shared" si="1"/>
        <v>1</v>
      </c>
      <c r="AX3" s="17">
        <f t="shared" si="1"/>
        <v>1</v>
      </c>
      <c r="AY3" s="17">
        <f t="shared" si="1"/>
        <v>1</v>
      </c>
      <c r="AZ3" s="17">
        <f t="shared" si="1"/>
        <v>1</v>
      </c>
      <c r="BA3" s="17">
        <f t="shared" si="1"/>
        <v>1</v>
      </c>
      <c r="BB3" s="17">
        <f t="shared" si="1"/>
        <v>1</v>
      </c>
      <c r="BC3" s="17">
        <f t="shared" si="1"/>
        <v>1</v>
      </c>
      <c r="BD3" s="17">
        <f t="shared" si="1"/>
        <v>1</v>
      </c>
      <c r="BE3" s="17">
        <f t="shared" si="1"/>
        <v>1</v>
      </c>
      <c r="BF3" s="17">
        <f t="shared" si="1"/>
        <v>1</v>
      </c>
    </row>
    <row r="4" spans="1:90" x14ac:dyDescent="0.45">
      <c r="A4" s="22" t="s">
        <v>22</v>
      </c>
      <c r="B4" s="34">
        <v>1203.5503708077999</v>
      </c>
      <c r="C4" s="22">
        <v>45</v>
      </c>
      <c r="D4" s="21">
        <v>174</v>
      </c>
      <c r="E4" s="21">
        <v>121</v>
      </c>
      <c r="F4" s="21">
        <v>160</v>
      </c>
      <c r="G4" s="21">
        <v>107</v>
      </c>
      <c r="H4" s="21">
        <v>138</v>
      </c>
      <c r="I4" s="21">
        <v>113</v>
      </c>
      <c r="J4" s="21">
        <v>114</v>
      </c>
      <c r="K4" s="21">
        <v>110</v>
      </c>
      <c r="L4" s="21">
        <v>128</v>
      </c>
      <c r="M4" s="21">
        <v>101</v>
      </c>
      <c r="N4" s="21">
        <v>89.9</v>
      </c>
      <c r="O4" s="21">
        <v>115</v>
      </c>
      <c r="P4" s="17">
        <f t="shared" ref="P4:P12" si="2">D4/D$3</f>
        <v>1.7791411042944786E-3</v>
      </c>
      <c r="Q4" s="17">
        <f t="shared" si="0"/>
        <v>1.4702308626974483E-3</v>
      </c>
      <c r="R4" s="17">
        <f t="shared" si="0"/>
        <v>1.7112299465240641E-3</v>
      </c>
      <c r="S4" s="17">
        <f t="shared" si="0"/>
        <v>1.2692763938315539E-3</v>
      </c>
      <c r="T4" s="17">
        <f t="shared" si="0"/>
        <v>1.7992177314211212E-3</v>
      </c>
      <c r="U4" s="17">
        <f t="shared" si="0"/>
        <v>1.5437158469945355E-3</v>
      </c>
      <c r="V4" s="17">
        <f t="shared" si="0"/>
        <v>1.9689119170984456E-3</v>
      </c>
      <c r="W4" s="17">
        <f t="shared" si="0"/>
        <v>1.1282051282051281E-3</v>
      </c>
      <c r="X4" s="17">
        <f t="shared" si="0"/>
        <v>1.4883720930232557E-3</v>
      </c>
      <c r="Y4" s="17">
        <f t="shared" si="0"/>
        <v>1.6316639741518579E-3</v>
      </c>
      <c r="Z4" s="17">
        <f t="shared" si="0"/>
        <v>1.0429234338747101E-3</v>
      </c>
      <c r="AA4" s="17">
        <f t="shared" si="0"/>
        <v>1.7968750000000001E-3</v>
      </c>
      <c r="AB4" s="17">
        <f>AVERAGE(P4:R4)</f>
        <v>1.6535339711719968E-3</v>
      </c>
      <c r="AC4" s="17">
        <f>AVERAGE(S4:U4)</f>
        <v>1.5374033240824036E-3</v>
      </c>
      <c r="AD4" s="17">
        <f>AVERAGE(V4:X4)</f>
        <v>1.5284963794422763E-3</v>
      </c>
      <c r="AE4" s="17">
        <f>AVERAGE(Y4:AA4)</f>
        <v>1.4904874693421894E-3</v>
      </c>
      <c r="AF4" s="22" t="s">
        <v>22</v>
      </c>
      <c r="AG4" s="23">
        <v>1095.5527402709999</v>
      </c>
      <c r="AH4" s="24">
        <v>45</v>
      </c>
      <c r="AI4" s="21">
        <v>1980</v>
      </c>
      <c r="AJ4" s="21">
        <v>1880</v>
      </c>
      <c r="AK4" s="21">
        <v>1940</v>
      </c>
      <c r="AL4" s="21">
        <v>944</v>
      </c>
      <c r="AM4" s="21">
        <v>1370</v>
      </c>
      <c r="AN4" s="21">
        <v>1370</v>
      </c>
      <c r="AO4" s="21">
        <v>2130</v>
      </c>
      <c r="AP4" s="21">
        <v>2780</v>
      </c>
      <c r="AQ4" s="21">
        <v>2560</v>
      </c>
      <c r="AR4" s="21">
        <v>1780</v>
      </c>
      <c r="AS4" s="21">
        <v>1670</v>
      </c>
      <c r="AT4" s="21">
        <v>897</v>
      </c>
      <c r="AU4" s="17">
        <f t="shared" ref="AU4:BF12" si="3">AI4/AI$3</f>
        <v>1.4142857142857143E-3</v>
      </c>
      <c r="AV4" s="17">
        <f t="shared" si="1"/>
        <v>1.323943661971831E-3</v>
      </c>
      <c r="AW4" s="17">
        <f t="shared" si="1"/>
        <v>1.3956834532374101E-3</v>
      </c>
      <c r="AX4" s="17">
        <f t="shared" si="1"/>
        <v>1.061867266591676E-3</v>
      </c>
      <c r="AY4" s="17">
        <f t="shared" si="1"/>
        <v>1.1229508196721311E-3</v>
      </c>
      <c r="AZ4" s="17">
        <f t="shared" si="1"/>
        <v>1.0300751879699249E-3</v>
      </c>
      <c r="BA4" s="17">
        <f t="shared" si="1"/>
        <v>1.6259541984732825E-3</v>
      </c>
      <c r="BB4" s="17">
        <f t="shared" si="1"/>
        <v>1.944055944055944E-3</v>
      </c>
      <c r="BC4" s="17">
        <f t="shared" si="1"/>
        <v>2E-3</v>
      </c>
      <c r="BD4" s="17">
        <f t="shared" si="1"/>
        <v>1.236111111111111E-3</v>
      </c>
      <c r="BE4" s="17">
        <f t="shared" si="1"/>
        <v>1.3916666666666667E-3</v>
      </c>
      <c r="BF4" s="17">
        <f t="shared" si="1"/>
        <v>1.1325757575757576E-3</v>
      </c>
      <c r="BG4" s="17">
        <f t="shared" ref="BG4:BG12" si="4">AVERAGE(AU4:AW4)</f>
        <v>1.3779709431649852E-3</v>
      </c>
      <c r="BH4" s="17">
        <f t="shared" ref="BH4:BH12" si="5">AVERAGE(AX4:AZ4)</f>
        <v>1.071631091411244E-3</v>
      </c>
      <c r="BI4" s="17">
        <f t="shared" ref="BI4:BI12" si="6">AVERAGE(BA4:BC4)</f>
        <v>1.8566700475097422E-3</v>
      </c>
      <c r="BJ4" s="17">
        <f t="shared" ref="BJ4:BJ12" si="7">AVERAGE(BD4:BF4)</f>
        <v>1.2534511784511784E-3</v>
      </c>
      <c r="BK4" s="17">
        <f>P4/BG4</f>
        <v>1.2911310743665376</v>
      </c>
      <c r="BL4" s="17">
        <f>Q4/BG4</f>
        <v>1.0669534579013376</v>
      </c>
      <c r="BM4" s="17">
        <f>R4/BG4</f>
        <v>1.2418476274932435</v>
      </c>
      <c r="BN4" s="17">
        <f>S4/BH4</f>
        <v>1.1844340874433088</v>
      </c>
      <c r="BO4" s="17">
        <f>T4/BH4</f>
        <v>1.6789525293183774</v>
      </c>
      <c r="BP4" s="17">
        <f>U4/BH4</f>
        <v>1.4405291703151291</v>
      </c>
      <c r="BQ4" s="17">
        <f>V4/BI4</f>
        <v>1.0604533205774758</v>
      </c>
      <c r="BR4" s="17">
        <f>W4/BI4</f>
        <v>0.60764977046855084</v>
      </c>
      <c r="BS4" s="17">
        <f>X4/BI4</f>
        <v>0.80163521516358494</v>
      </c>
      <c r="BT4" s="17">
        <f>Y4/BJ4</f>
        <v>1.301737157539727</v>
      </c>
      <c r="BU4" s="17">
        <f>Z4/BJ4</f>
        <v>0.83204152806605047</v>
      </c>
      <c r="BV4" s="17">
        <f>AA4/BJ4</f>
        <v>1.4335420723927206</v>
      </c>
      <c r="BW4" s="33">
        <f t="shared" ref="BW4:BW12" si="8">AVERAGE(BK4:BM4)</f>
        <v>1.1999773865870396</v>
      </c>
      <c r="BX4" s="17">
        <f>BK4/1.2</f>
        <v>1.0759425619721148</v>
      </c>
      <c r="BY4" s="17">
        <f t="shared" ref="BY4:CI4" si="9">BL4/1.2</f>
        <v>0.889127881584448</v>
      </c>
      <c r="BZ4" s="17">
        <f t="shared" si="9"/>
        <v>1.0348730229110363</v>
      </c>
      <c r="CA4" s="17">
        <f t="shared" si="9"/>
        <v>0.98702840620275734</v>
      </c>
      <c r="CB4" s="17">
        <f t="shared" si="9"/>
        <v>1.3991271077653145</v>
      </c>
      <c r="CC4" s="17">
        <f t="shared" si="9"/>
        <v>1.2004409752626075</v>
      </c>
      <c r="CD4" s="17">
        <f t="shared" si="9"/>
        <v>0.88371110048122981</v>
      </c>
      <c r="CE4" s="17">
        <f t="shared" si="9"/>
        <v>0.50637480872379237</v>
      </c>
      <c r="CF4" s="17">
        <f t="shared" si="9"/>
        <v>0.66802934596965413</v>
      </c>
      <c r="CG4" s="17">
        <f t="shared" si="9"/>
        <v>1.0847809646164392</v>
      </c>
      <c r="CH4" s="17">
        <f t="shared" si="9"/>
        <v>0.6933679400550421</v>
      </c>
      <c r="CI4" s="17">
        <f t="shared" si="9"/>
        <v>1.1946183936606005</v>
      </c>
      <c r="CJ4" s="17">
        <f>AVERAGE(BX4:BZ4)</f>
        <v>0.99998115548919975</v>
      </c>
      <c r="CK4" s="17">
        <f>AVERAGE(CA4:CC4)</f>
        <v>1.1955321630768931</v>
      </c>
      <c r="CL4" s="33">
        <f>_xlfn.T.TEST(CA4:CC4,BX4:BZ4,2,2)</f>
        <v>0.2120418853605395</v>
      </c>
    </row>
    <row r="5" spans="1:90" x14ac:dyDescent="0.45">
      <c r="A5" s="22" t="s">
        <v>23</v>
      </c>
      <c r="B5" s="34">
        <v>1237.6286211288</v>
      </c>
      <c r="C5" s="22">
        <v>47</v>
      </c>
      <c r="D5" s="21">
        <v>1360</v>
      </c>
      <c r="E5" s="21">
        <v>947</v>
      </c>
      <c r="F5" s="21">
        <v>1380</v>
      </c>
      <c r="G5" s="21">
        <v>2250</v>
      </c>
      <c r="H5" s="21">
        <v>1580</v>
      </c>
      <c r="I5" s="21">
        <v>2490</v>
      </c>
      <c r="J5" s="21">
        <v>1300</v>
      </c>
      <c r="K5" s="21">
        <v>1230</v>
      </c>
      <c r="L5" s="21">
        <v>1830</v>
      </c>
      <c r="M5" s="21">
        <v>1180</v>
      </c>
      <c r="N5" s="21">
        <v>1100</v>
      </c>
      <c r="O5" s="21">
        <v>1120</v>
      </c>
      <c r="P5" s="17">
        <f t="shared" si="2"/>
        <v>1.3905930470347648E-2</v>
      </c>
      <c r="Q5" s="17">
        <f t="shared" si="0"/>
        <v>1.1506682867557716E-2</v>
      </c>
      <c r="R5" s="17">
        <f t="shared" si="0"/>
        <v>1.4759358288770053E-2</v>
      </c>
      <c r="S5" s="17">
        <f t="shared" si="0"/>
        <v>2.6690391459074734E-2</v>
      </c>
      <c r="T5" s="17">
        <f t="shared" si="0"/>
        <v>2.0599739243807039E-2</v>
      </c>
      <c r="U5" s="17">
        <f t="shared" si="0"/>
        <v>3.4016393442622951E-2</v>
      </c>
      <c r="V5" s="17">
        <f t="shared" si="0"/>
        <v>2.2452504317789293E-2</v>
      </c>
      <c r="W5" s="17">
        <f t="shared" si="0"/>
        <v>1.2615384615384615E-2</v>
      </c>
      <c r="X5" s="17">
        <f t="shared" si="0"/>
        <v>2.1279069767441861E-2</v>
      </c>
      <c r="Y5" s="17">
        <f t="shared" si="0"/>
        <v>1.9063004846526656E-2</v>
      </c>
      <c r="Z5" s="17">
        <f t="shared" si="0"/>
        <v>1.2761020881670533E-2</v>
      </c>
      <c r="AA5" s="17">
        <f t="shared" si="0"/>
        <v>1.7500000000000002E-2</v>
      </c>
      <c r="AB5" s="17">
        <f t="shared" ref="AB5:AB12" si="10">AVERAGE(P5:R5)</f>
        <v>1.3390657208891807E-2</v>
      </c>
      <c r="AC5" s="17">
        <f t="shared" ref="AC5:AC12" si="11">AVERAGE(S5:U5)</f>
        <v>2.710217471516824E-2</v>
      </c>
      <c r="AD5" s="17">
        <f t="shared" ref="AD5:AD12" si="12">AVERAGE(V5:X5)</f>
        <v>1.878231956687192E-2</v>
      </c>
      <c r="AE5" s="17">
        <f t="shared" ref="AE5:AE12" si="13">AVERAGE(Y5:AA5)</f>
        <v>1.6441341909399065E-2</v>
      </c>
      <c r="AF5" s="22" t="s">
        <v>23</v>
      </c>
      <c r="AG5" s="23">
        <v>1129.630990592</v>
      </c>
      <c r="AH5" s="24">
        <v>47</v>
      </c>
      <c r="AI5" s="21">
        <v>386</v>
      </c>
      <c r="AJ5" s="21">
        <v>410</v>
      </c>
      <c r="AK5" s="21">
        <v>312</v>
      </c>
      <c r="AL5" s="21">
        <v>133</v>
      </c>
      <c r="AM5" s="21">
        <v>208</v>
      </c>
      <c r="AN5" s="21">
        <v>388</v>
      </c>
      <c r="AO5" s="21">
        <v>247</v>
      </c>
      <c r="AP5" s="21">
        <v>392</v>
      </c>
      <c r="AQ5" s="21">
        <v>460</v>
      </c>
      <c r="AR5" s="21">
        <v>535</v>
      </c>
      <c r="AS5" s="21">
        <v>553</v>
      </c>
      <c r="AT5" s="21">
        <v>467</v>
      </c>
      <c r="AU5" s="17">
        <f t="shared" si="3"/>
        <v>2.7571428571428571E-4</v>
      </c>
      <c r="AV5" s="17">
        <f t="shared" si="1"/>
        <v>2.8873239436619718E-4</v>
      </c>
      <c r="AW5" s="17">
        <f t="shared" si="1"/>
        <v>2.2446043165467625E-4</v>
      </c>
      <c r="AX5" s="17">
        <f t="shared" si="1"/>
        <v>1.4960629921259843E-4</v>
      </c>
      <c r="AY5" s="17">
        <f t="shared" si="1"/>
        <v>1.7049180327868851E-4</v>
      </c>
      <c r="AZ5" s="17">
        <f t="shared" si="1"/>
        <v>2.9172932330827068E-4</v>
      </c>
      <c r="BA5" s="17">
        <f t="shared" si="1"/>
        <v>1.8854961832061068E-4</v>
      </c>
      <c r="BB5" s="17">
        <f t="shared" si="1"/>
        <v>2.7412587412587412E-4</v>
      </c>
      <c r="BC5" s="17">
        <f t="shared" si="1"/>
        <v>3.5937499999999999E-4</v>
      </c>
      <c r="BD5" s="17">
        <f>AR5/AR$3</f>
        <v>3.7152777777777775E-4</v>
      </c>
      <c r="BE5" s="17">
        <f t="shared" si="1"/>
        <v>4.6083333333333333E-4</v>
      </c>
      <c r="BF5" s="17">
        <f t="shared" si="1"/>
        <v>5.8964646464646463E-4</v>
      </c>
      <c r="BG5" s="17">
        <f t="shared" si="4"/>
        <v>2.6296903724505307E-4</v>
      </c>
      <c r="BH5" s="17">
        <f t="shared" si="5"/>
        <v>2.0394247526651921E-4</v>
      </c>
      <c r="BI5" s="17">
        <f t="shared" si="6"/>
        <v>2.7401683081549493E-4</v>
      </c>
      <c r="BJ5" s="17">
        <f>AVERAGE(BD5:BF5)</f>
        <v>4.7400252525252518E-4</v>
      </c>
      <c r="BK5" s="17">
        <f>P5/BG5</f>
        <v>52.880485915872761</v>
      </c>
      <c r="BL5" s="17">
        <f>Q5/BG5</f>
        <v>43.756797332892766</v>
      </c>
      <c r="BM5" s="17">
        <f>R5/BG5</f>
        <v>56.125840682210217</v>
      </c>
      <c r="BN5" s="17">
        <f>S5/BH5</f>
        <v>130.87215610281669</v>
      </c>
      <c r="BO5" s="17">
        <f>T5/BH5</f>
        <v>101.00759646506484</v>
      </c>
      <c r="BP5" s="17">
        <f>U5/BH5</f>
        <v>166.79405993366086</v>
      </c>
      <c r="BQ5" s="17">
        <f>V5/BI5</f>
        <v>81.938413238956642</v>
      </c>
      <c r="BR5" s="17">
        <f>W5/BI5</f>
        <v>46.038721701292111</v>
      </c>
      <c r="BS5" s="17">
        <f>X5/BI5</f>
        <v>77.656068439714929</v>
      </c>
      <c r="BT5" s="17">
        <f>Y5/BJ5</f>
        <v>40.217095544735393</v>
      </c>
      <c r="BU5" s="17">
        <f>Z5/BJ5</f>
        <v>26.92184155532102</v>
      </c>
      <c r="BV5" s="17">
        <f>AA5/BJ5</f>
        <v>36.919634532910692</v>
      </c>
      <c r="BW5" s="33">
        <f t="shared" si="8"/>
        <v>50.921041310325251</v>
      </c>
      <c r="BX5" s="17">
        <f>BK5/50.921</f>
        <v>1.0384809001369328</v>
      </c>
      <c r="BY5" s="17">
        <f t="shared" ref="BY5:CI5" si="14">BL5/50.921</f>
        <v>0.85930750246249621</v>
      </c>
      <c r="BZ5" s="17">
        <f t="shared" si="14"/>
        <v>1.1022140311896902</v>
      </c>
      <c r="CA5" s="17">
        <f t="shared" si="14"/>
        <v>2.5701018460520548</v>
      </c>
      <c r="CB5" s="17">
        <f t="shared" si="14"/>
        <v>1.9836137637726055</v>
      </c>
      <c r="CC5" s="17">
        <f t="shared" si="14"/>
        <v>3.2755456478400045</v>
      </c>
      <c r="CD5" s="17">
        <f t="shared" si="14"/>
        <v>1.6091281247217581</v>
      </c>
      <c r="CE5" s="17">
        <f t="shared" si="14"/>
        <v>0.90412053379336843</v>
      </c>
      <c r="CF5" s="17">
        <f t="shared" si="14"/>
        <v>1.5250303104753429</v>
      </c>
      <c r="CG5" s="17">
        <f t="shared" si="14"/>
        <v>0.78979390712545694</v>
      </c>
      <c r="CH5" s="17">
        <f t="shared" si="14"/>
        <v>0.52869821007680562</v>
      </c>
      <c r="CI5" s="17">
        <f t="shared" si="14"/>
        <v>0.72503749990987398</v>
      </c>
      <c r="CJ5" s="17">
        <f t="shared" ref="CJ5:CJ12" si="15">AVERAGE(BX5:BZ5)</f>
        <v>1.0000008112630399</v>
      </c>
      <c r="CK5" s="17">
        <f t="shared" ref="CK5:CK12" si="16">AVERAGE(CA5:CC5)</f>
        <v>2.6097537525548886</v>
      </c>
      <c r="CL5" s="33">
        <f t="shared" ref="CL5:CL12" si="17">_xlfn.T.TEST(CA5:CC5,BX5:BZ5,2,2)</f>
        <v>1.3361899876754143E-2</v>
      </c>
    </row>
    <row r="6" spans="1:90" x14ac:dyDescent="0.45">
      <c r="A6" s="22" t="s">
        <v>24</v>
      </c>
      <c r="B6" s="34">
        <v>1235.6129710645998</v>
      </c>
      <c r="C6" s="22">
        <v>47</v>
      </c>
      <c r="D6" s="21">
        <v>492</v>
      </c>
      <c r="E6" s="21">
        <v>413</v>
      </c>
      <c r="F6" s="21">
        <v>345</v>
      </c>
      <c r="G6" s="21">
        <v>418</v>
      </c>
      <c r="H6" s="21">
        <v>521</v>
      </c>
      <c r="I6" s="21">
        <v>441</v>
      </c>
      <c r="J6" s="21">
        <v>234</v>
      </c>
      <c r="K6" s="21">
        <v>388</v>
      </c>
      <c r="L6" s="21">
        <v>333</v>
      </c>
      <c r="M6" s="21">
        <v>293</v>
      </c>
      <c r="N6" s="21">
        <v>457</v>
      </c>
      <c r="O6" s="21">
        <v>223</v>
      </c>
      <c r="P6" s="17">
        <f t="shared" si="2"/>
        <v>5.0306748466257666E-3</v>
      </c>
      <c r="Q6" s="17">
        <f t="shared" si="0"/>
        <v>5.018226002430134E-3</v>
      </c>
      <c r="R6" s="17">
        <f t="shared" si="0"/>
        <v>3.6898395721925133E-3</v>
      </c>
      <c r="S6" s="17">
        <f t="shared" si="0"/>
        <v>4.9584816132858837E-3</v>
      </c>
      <c r="T6" s="17">
        <f t="shared" si="0"/>
        <v>6.7926988265971317E-3</v>
      </c>
      <c r="U6" s="17">
        <f t="shared" si="0"/>
        <v>6.0245901639344266E-3</v>
      </c>
      <c r="V6" s="17">
        <f t="shared" si="0"/>
        <v>4.0414507772020729E-3</v>
      </c>
      <c r="W6" s="17">
        <f t="shared" si="0"/>
        <v>3.9794871794871798E-3</v>
      </c>
      <c r="X6" s="17">
        <f t="shared" si="0"/>
        <v>3.872093023255814E-3</v>
      </c>
      <c r="Y6" s="17">
        <f t="shared" si="0"/>
        <v>4.7334410339256866E-3</v>
      </c>
      <c r="Z6" s="17">
        <f t="shared" si="0"/>
        <v>5.3016241299303941E-3</v>
      </c>
      <c r="AA6" s="17">
        <f t="shared" si="0"/>
        <v>3.4843750000000001E-3</v>
      </c>
      <c r="AB6" s="17">
        <f t="shared" si="10"/>
        <v>4.5795801404161377E-3</v>
      </c>
      <c r="AC6" s="17">
        <f t="shared" si="11"/>
        <v>5.9252568679391479E-3</v>
      </c>
      <c r="AD6" s="17">
        <f t="shared" si="12"/>
        <v>3.9643436599816886E-3</v>
      </c>
      <c r="AE6" s="17">
        <f t="shared" si="13"/>
        <v>4.5064800546186935E-3</v>
      </c>
      <c r="AF6" s="22" t="s">
        <v>24</v>
      </c>
      <c r="AG6" s="23">
        <v>1127.6153405278001</v>
      </c>
      <c r="AH6" s="24">
        <v>47</v>
      </c>
      <c r="AI6" s="21">
        <v>1450</v>
      </c>
      <c r="AJ6" s="21">
        <v>1370</v>
      </c>
      <c r="AK6" s="21">
        <v>1550</v>
      </c>
      <c r="AL6" s="21">
        <v>674</v>
      </c>
      <c r="AM6" s="21">
        <v>1010</v>
      </c>
      <c r="AN6" s="21">
        <v>1090</v>
      </c>
      <c r="AO6" s="21">
        <v>986</v>
      </c>
      <c r="AP6" s="21">
        <v>1300</v>
      </c>
      <c r="AQ6" s="21">
        <v>1340</v>
      </c>
      <c r="AR6" s="21">
        <v>1070</v>
      </c>
      <c r="AS6" s="21">
        <v>1230</v>
      </c>
      <c r="AT6" s="21">
        <v>845</v>
      </c>
      <c r="AU6" s="17">
        <f t="shared" si="3"/>
        <v>1.0357142857142856E-3</v>
      </c>
      <c r="AV6" s="17">
        <f t="shared" si="1"/>
        <v>9.6478873239436624E-4</v>
      </c>
      <c r="AW6" s="17">
        <f t="shared" si="1"/>
        <v>1.1151079136690648E-3</v>
      </c>
      <c r="AX6" s="17">
        <f t="shared" si="1"/>
        <v>7.5815523059617545E-4</v>
      </c>
      <c r="AY6" s="17">
        <f t="shared" si="1"/>
        <v>8.278688524590164E-4</v>
      </c>
      <c r="AZ6" s="17">
        <f t="shared" si="1"/>
        <v>8.1954887218045115E-4</v>
      </c>
      <c r="BA6" s="17">
        <f t="shared" si="1"/>
        <v>7.5267175572519087E-4</v>
      </c>
      <c r="BB6" s="17">
        <f t="shared" si="1"/>
        <v>9.0909090909090909E-4</v>
      </c>
      <c r="BC6" s="17">
        <f t="shared" si="1"/>
        <v>1.0468750000000001E-3</v>
      </c>
      <c r="BD6" s="17">
        <f t="shared" si="1"/>
        <v>7.430555555555555E-4</v>
      </c>
      <c r="BE6" s="17">
        <f t="shared" si="1"/>
        <v>1.0250000000000001E-3</v>
      </c>
      <c r="BF6" s="17">
        <f t="shared" si="1"/>
        <v>1.0669191919191919E-3</v>
      </c>
      <c r="BG6" s="17">
        <f t="shared" si="4"/>
        <v>1.0385369772592391E-3</v>
      </c>
      <c r="BH6" s="17">
        <f t="shared" si="5"/>
        <v>8.0185765174521433E-4</v>
      </c>
      <c r="BI6" s="17">
        <f t="shared" si="6"/>
        <v>9.0287922160536664E-4</v>
      </c>
      <c r="BJ6" s="17">
        <f t="shared" si="7"/>
        <v>9.4499158249158248E-4</v>
      </c>
      <c r="BK6" s="17">
        <f>P6/BG6</f>
        <v>4.8440016646321222</v>
      </c>
      <c r="BL6" s="17">
        <f>Q6/BG6</f>
        <v>4.8320147595259737</v>
      </c>
      <c r="BM6" s="17">
        <f>R6/BG6</f>
        <v>3.5529207461926098</v>
      </c>
      <c r="BN6" s="17">
        <f>S6/BH6</f>
        <v>6.1837429654676574</v>
      </c>
      <c r="BO6" s="17">
        <f>T6/BH6</f>
        <v>8.4712028522931302</v>
      </c>
      <c r="BP6" s="17">
        <f>U6/BH6</f>
        <v>7.5132913564173425</v>
      </c>
      <c r="BQ6" s="17">
        <f>V6/BI6</f>
        <v>4.476180955871552</v>
      </c>
      <c r="BR6" s="17">
        <f>W6/BI6</f>
        <v>4.4075520670543762</v>
      </c>
      <c r="BS6" s="17">
        <f>X6/BI6</f>
        <v>4.2886057521304224</v>
      </c>
      <c r="BT6" s="17">
        <f>Y6/BJ6</f>
        <v>5.0089769280752821</v>
      </c>
      <c r="BU6" s="17">
        <f>Z6/BJ6</f>
        <v>5.6102342371685818</v>
      </c>
      <c r="BV6" s="17">
        <f>AA6/BJ6</f>
        <v>3.6872021556139494</v>
      </c>
      <c r="BW6" s="33">
        <f t="shared" si="8"/>
        <v>4.4096457234502351</v>
      </c>
      <c r="BX6" s="17">
        <f>BK6/4.4096</f>
        <v>1.0985127142217257</v>
      </c>
      <c r="BY6" s="17">
        <f t="shared" ref="BY6:CI6" si="18">BL6/4.4096</f>
        <v>1.0957943485862602</v>
      </c>
      <c r="BZ6" s="17">
        <f t="shared" si="18"/>
        <v>0.80572404440144452</v>
      </c>
      <c r="CA6" s="17">
        <f t="shared" si="18"/>
        <v>1.4023364852747771</v>
      </c>
      <c r="CB6" s="17">
        <f t="shared" si="18"/>
        <v>1.9210819240505101</v>
      </c>
      <c r="CC6" s="17">
        <f t="shared" si="18"/>
        <v>1.7038487292310736</v>
      </c>
      <c r="CD6" s="17">
        <f t="shared" si="18"/>
        <v>1.0150990919520029</v>
      </c>
      <c r="CE6" s="17">
        <f t="shared" si="18"/>
        <v>0.99953557398729498</v>
      </c>
      <c r="CF6" s="17">
        <f t="shared" si="18"/>
        <v>0.97256117383218932</v>
      </c>
      <c r="CG6" s="17">
        <f t="shared" si="18"/>
        <v>1.1359254644582915</v>
      </c>
      <c r="CH6" s="17">
        <f t="shared" si="18"/>
        <v>1.2722773578484627</v>
      </c>
      <c r="CI6" s="17">
        <f t="shared" si="18"/>
        <v>0.83617610568168299</v>
      </c>
      <c r="CJ6" s="17">
        <f t="shared" si="15"/>
        <v>1.0000103690698101</v>
      </c>
      <c r="CK6" s="17">
        <f t="shared" si="16"/>
        <v>1.6757557128521203</v>
      </c>
      <c r="CL6" s="33">
        <f t="shared" si="17"/>
        <v>1.9536334724348303E-2</v>
      </c>
    </row>
    <row r="7" spans="1:90" x14ac:dyDescent="0.45">
      <c r="A7" s="22" t="s">
        <v>25</v>
      </c>
      <c r="B7" s="34">
        <v>1233.5973210003999</v>
      </c>
      <c r="C7" s="22">
        <v>47</v>
      </c>
      <c r="D7" s="21">
        <v>1910</v>
      </c>
      <c r="E7" s="21">
        <v>1460</v>
      </c>
      <c r="F7" s="21">
        <v>1310</v>
      </c>
      <c r="G7" s="21">
        <v>2340</v>
      </c>
      <c r="H7" s="21">
        <v>1150</v>
      </c>
      <c r="I7" s="21">
        <v>2670</v>
      </c>
      <c r="J7" s="21">
        <v>862</v>
      </c>
      <c r="K7" s="21">
        <v>1320</v>
      </c>
      <c r="L7" s="21">
        <v>1520</v>
      </c>
      <c r="M7" s="21">
        <v>1020</v>
      </c>
      <c r="N7" s="21">
        <v>1340</v>
      </c>
      <c r="O7" s="21">
        <v>1020</v>
      </c>
      <c r="P7" s="17">
        <f t="shared" si="2"/>
        <v>1.9529652351738241E-2</v>
      </c>
      <c r="Q7" s="17">
        <f t="shared" si="0"/>
        <v>1.7739975698663427E-2</v>
      </c>
      <c r="R7" s="17">
        <f t="shared" si="0"/>
        <v>1.4010695187165776E-2</v>
      </c>
      <c r="S7" s="17">
        <f t="shared" si="0"/>
        <v>2.7758007117437724E-2</v>
      </c>
      <c r="T7" s="17">
        <f t="shared" si="0"/>
        <v>1.4993481095176011E-2</v>
      </c>
      <c r="U7" s="17">
        <f t="shared" si="0"/>
        <v>3.6475409836065571E-2</v>
      </c>
      <c r="V7" s="17">
        <f t="shared" si="0"/>
        <v>1.4887737478411054E-2</v>
      </c>
      <c r="W7" s="17">
        <f t="shared" si="0"/>
        <v>1.3538461538461539E-2</v>
      </c>
      <c r="X7" s="17">
        <f t="shared" si="0"/>
        <v>1.7674418604651163E-2</v>
      </c>
      <c r="Y7" s="17">
        <f t="shared" si="0"/>
        <v>1.6478190630048465E-2</v>
      </c>
      <c r="Z7" s="17">
        <f t="shared" si="0"/>
        <v>1.5545243619489559E-2</v>
      </c>
      <c r="AA7" s="17">
        <f t="shared" si="0"/>
        <v>1.59375E-2</v>
      </c>
      <c r="AB7" s="17">
        <f t="shared" si="10"/>
        <v>1.7093441079189146E-2</v>
      </c>
      <c r="AC7" s="17">
        <f t="shared" si="11"/>
        <v>2.6408966016226432E-2</v>
      </c>
      <c r="AD7" s="17">
        <f t="shared" si="12"/>
        <v>1.536687254050792E-2</v>
      </c>
      <c r="AE7" s="17">
        <f t="shared" si="13"/>
        <v>1.5986978083179341E-2</v>
      </c>
      <c r="AF7" s="22" t="s">
        <v>25</v>
      </c>
      <c r="AG7" s="23">
        <v>1125.5996904635999</v>
      </c>
      <c r="AH7" s="24">
        <v>47</v>
      </c>
      <c r="AI7" s="21">
        <v>10100</v>
      </c>
      <c r="AJ7" s="21">
        <v>9730</v>
      </c>
      <c r="AK7" s="21">
        <v>9660</v>
      </c>
      <c r="AL7" s="21">
        <v>3880</v>
      </c>
      <c r="AM7" s="21">
        <v>6020</v>
      </c>
      <c r="AN7" s="21">
        <v>6190</v>
      </c>
      <c r="AO7" s="21">
        <v>9480</v>
      </c>
      <c r="AP7" s="21">
        <v>8440</v>
      </c>
      <c r="AQ7" s="21">
        <v>9840</v>
      </c>
      <c r="AR7" s="21">
        <v>8430</v>
      </c>
      <c r="AS7" s="21">
        <v>9210</v>
      </c>
      <c r="AT7" s="21">
        <v>5300</v>
      </c>
      <c r="AU7" s="17">
        <f t="shared" si="3"/>
        <v>7.2142857142857139E-3</v>
      </c>
      <c r="AV7" s="17">
        <f t="shared" si="1"/>
        <v>6.8521126760563381E-3</v>
      </c>
      <c r="AW7" s="17">
        <f t="shared" si="1"/>
        <v>6.9496402877697845E-3</v>
      </c>
      <c r="AX7" s="17">
        <f t="shared" si="1"/>
        <v>4.3644544431946011E-3</v>
      </c>
      <c r="AY7" s="17">
        <f t="shared" si="1"/>
        <v>4.9344262295081967E-3</v>
      </c>
      <c r="AZ7" s="17">
        <f t="shared" si="1"/>
        <v>4.6541353383458646E-3</v>
      </c>
      <c r="BA7" s="17">
        <f t="shared" si="1"/>
        <v>7.2366412213740461E-3</v>
      </c>
      <c r="BB7" s="17">
        <f t="shared" si="1"/>
        <v>5.9020979020979018E-3</v>
      </c>
      <c r="BC7" s="17">
        <f t="shared" si="1"/>
        <v>7.6874999999999999E-3</v>
      </c>
      <c r="BD7" s="17">
        <f t="shared" si="1"/>
        <v>5.8541666666666664E-3</v>
      </c>
      <c r="BE7" s="17">
        <f t="shared" si="1"/>
        <v>7.6750000000000004E-3</v>
      </c>
      <c r="BF7" s="17">
        <f t="shared" si="1"/>
        <v>6.6919191919191916E-3</v>
      </c>
      <c r="BG7" s="17">
        <f t="shared" si="4"/>
        <v>7.0053462260372783E-3</v>
      </c>
      <c r="BH7" s="17">
        <f t="shared" si="5"/>
        <v>4.6510053370162211E-3</v>
      </c>
      <c r="BI7" s="17">
        <f t="shared" si="6"/>
        <v>6.9420797078239829E-3</v>
      </c>
      <c r="BJ7" s="17">
        <f t="shared" si="7"/>
        <v>6.7403619528619528E-3</v>
      </c>
      <c r="BK7" s="17">
        <f>P7/BG7</f>
        <v>2.7878211471049021</v>
      </c>
      <c r="BL7" s="17">
        <f>Q7/BG7</f>
        <v>2.5323481704198962</v>
      </c>
      <c r="BM7" s="17">
        <f>R7/BG7</f>
        <v>2.0000003904291281</v>
      </c>
      <c r="BN7" s="17">
        <f>S7/BH7</f>
        <v>5.9681735680925785</v>
      </c>
      <c r="BO7" s="17">
        <f>T7/BH7</f>
        <v>3.2237075661570498</v>
      </c>
      <c r="BP7" s="17">
        <f>U7/BH7</f>
        <v>7.8424786025865529</v>
      </c>
      <c r="BQ7" s="17">
        <f>V7/BI7</f>
        <v>2.1445644684304068</v>
      </c>
      <c r="BR7" s="17">
        <f>W7/BI7</f>
        <v>1.9502025485537406</v>
      </c>
      <c r="BS7" s="17">
        <f>X7/BI7</f>
        <v>2.54598324256223</v>
      </c>
      <c r="BT7" s="17">
        <f>Y7/BJ7</f>
        <v>2.444704119049844</v>
      </c>
      <c r="BU7" s="17">
        <f>Z7/BJ7</f>
        <v>2.3062921143113182</v>
      </c>
      <c r="BV7" s="17">
        <f>AA7/BJ7</f>
        <v>2.3644872651435209</v>
      </c>
      <c r="BW7" s="33">
        <f t="shared" si="8"/>
        <v>2.4400565693179757</v>
      </c>
      <c r="BX7" s="17">
        <f>BK7/2.44</f>
        <v>1.1425496504528287</v>
      </c>
      <c r="BY7" s="17">
        <f t="shared" ref="BY7:CI7" si="19">BL7/2.44</f>
        <v>1.0378476108278263</v>
      </c>
      <c r="BZ7" s="17">
        <f t="shared" si="19"/>
        <v>0.81967229115947882</v>
      </c>
      <c r="CA7" s="17">
        <f t="shared" si="19"/>
        <v>2.445972773808434</v>
      </c>
      <c r="CB7" s="17">
        <f t="shared" si="19"/>
        <v>1.3211916254742007</v>
      </c>
      <c r="CC7" s="17">
        <f t="shared" si="19"/>
        <v>3.2141305748305546</v>
      </c>
      <c r="CD7" s="17">
        <f t="shared" si="19"/>
        <v>0.87891986411082246</v>
      </c>
      <c r="CE7" s="17">
        <f t="shared" si="19"/>
        <v>0.79926333957120521</v>
      </c>
      <c r="CF7" s="17">
        <f t="shared" si="19"/>
        <v>1.043435755148455</v>
      </c>
      <c r="CG7" s="17">
        <f t="shared" si="19"/>
        <v>1.0019279176433786</v>
      </c>
      <c r="CH7" s="17">
        <f t="shared" si="19"/>
        <v>0.94520168619316325</v>
      </c>
      <c r="CI7" s="17">
        <f t="shared" si="19"/>
        <v>0.96905215784570531</v>
      </c>
      <c r="CJ7" s="17">
        <f t="shared" si="15"/>
        <v>1.0000231841467113</v>
      </c>
      <c r="CK7" s="17">
        <f t="shared" si="16"/>
        <v>2.3270983247043966</v>
      </c>
      <c r="CL7" s="33">
        <f t="shared" si="17"/>
        <v>7.6073952446295875E-2</v>
      </c>
    </row>
    <row r="8" spans="1:90" x14ac:dyDescent="0.45">
      <c r="A8" s="22" t="s">
        <v>26</v>
      </c>
      <c r="B8" s="34">
        <v>1231.5816709362</v>
      </c>
      <c r="C8" s="22">
        <v>47</v>
      </c>
      <c r="D8" s="21">
        <v>660</v>
      </c>
      <c r="E8" s="21">
        <v>447</v>
      </c>
      <c r="F8" s="21">
        <v>556</v>
      </c>
      <c r="G8" s="21">
        <v>375</v>
      </c>
      <c r="H8" s="21">
        <v>296</v>
      </c>
      <c r="I8" s="21">
        <v>465</v>
      </c>
      <c r="J8" s="21">
        <v>516</v>
      </c>
      <c r="K8" s="21">
        <v>525</v>
      </c>
      <c r="L8" s="21">
        <v>565</v>
      </c>
      <c r="M8" s="21">
        <v>482</v>
      </c>
      <c r="N8" s="21">
        <v>529</v>
      </c>
      <c r="O8" s="21">
        <v>452</v>
      </c>
      <c r="P8" s="17">
        <f t="shared" si="2"/>
        <v>6.7484662576687117E-3</v>
      </c>
      <c r="Q8" s="17">
        <f t="shared" si="0"/>
        <v>5.4313487241798297E-3</v>
      </c>
      <c r="R8" s="17">
        <f t="shared" si="0"/>
        <v>5.9465240641711232E-3</v>
      </c>
      <c r="S8" s="17">
        <f t="shared" si="0"/>
        <v>4.4483985765124559E-3</v>
      </c>
      <c r="T8" s="17">
        <f t="shared" si="0"/>
        <v>3.8591916558018253E-3</v>
      </c>
      <c r="U8" s="17">
        <f t="shared" si="0"/>
        <v>6.3524590163934426E-3</v>
      </c>
      <c r="V8" s="17">
        <f t="shared" si="0"/>
        <v>8.9119170984455955E-3</v>
      </c>
      <c r="W8" s="17">
        <f t="shared" si="0"/>
        <v>5.3846153846153844E-3</v>
      </c>
      <c r="X8" s="17">
        <f t="shared" si="0"/>
        <v>6.5697674418604655E-3</v>
      </c>
      <c r="Y8" s="17">
        <f t="shared" si="0"/>
        <v>7.7867528271405488E-3</v>
      </c>
      <c r="Z8" s="17">
        <f t="shared" si="0"/>
        <v>6.136890951276102E-3</v>
      </c>
      <c r="AA8" s="17">
        <f t="shared" si="0"/>
        <v>7.0625000000000002E-3</v>
      </c>
      <c r="AB8" s="17">
        <f t="shared" si="10"/>
        <v>6.0421130153398882E-3</v>
      </c>
      <c r="AC8" s="17">
        <f t="shared" si="11"/>
        <v>4.8866830829025739E-3</v>
      </c>
      <c r="AD8" s="17">
        <f t="shared" si="12"/>
        <v>6.9554333083071485E-3</v>
      </c>
      <c r="AE8" s="17">
        <f t="shared" si="13"/>
        <v>6.9953812594722165E-3</v>
      </c>
      <c r="AF8" s="22" t="s">
        <v>26</v>
      </c>
      <c r="AG8" s="23">
        <v>1123.5840403994</v>
      </c>
      <c r="AH8" s="24">
        <v>47</v>
      </c>
      <c r="AI8" s="21">
        <v>28400</v>
      </c>
      <c r="AJ8" s="21">
        <v>28300</v>
      </c>
      <c r="AK8" s="21">
        <v>27700</v>
      </c>
      <c r="AL8" s="21">
        <v>11200</v>
      </c>
      <c r="AM8" s="21">
        <v>16200</v>
      </c>
      <c r="AN8" s="21">
        <v>16400</v>
      </c>
      <c r="AO8" s="21">
        <v>25600</v>
      </c>
      <c r="AP8" s="21">
        <v>23000</v>
      </c>
      <c r="AQ8" s="21">
        <v>33300</v>
      </c>
      <c r="AR8" s="21">
        <v>23100</v>
      </c>
      <c r="AS8" s="21">
        <v>20200</v>
      </c>
      <c r="AT8" s="21">
        <v>9660</v>
      </c>
      <c r="AU8" s="17">
        <f t="shared" si="3"/>
        <v>2.0285714285714285E-2</v>
      </c>
      <c r="AV8" s="17">
        <f t="shared" si="1"/>
        <v>1.9929577464788732E-2</v>
      </c>
      <c r="AW8" s="17">
        <f t="shared" si="1"/>
        <v>1.9928057553956834E-2</v>
      </c>
      <c r="AX8" s="17">
        <f t="shared" si="1"/>
        <v>1.2598425196850394E-2</v>
      </c>
      <c r="AY8" s="17">
        <f t="shared" si="1"/>
        <v>1.3278688524590163E-2</v>
      </c>
      <c r="AZ8" s="17">
        <f t="shared" si="1"/>
        <v>1.2330827067669173E-2</v>
      </c>
      <c r="BA8" s="17">
        <f t="shared" si="1"/>
        <v>1.9541984732824428E-2</v>
      </c>
      <c r="BB8" s="17">
        <f t="shared" si="1"/>
        <v>1.6083916083916083E-2</v>
      </c>
      <c r="BC8" s="17">
        <f t="shared" si="1"/>
        <v>2.6015625000000001E-2</v>
      </c>
      <c r="BD8" s="17">
        <f t="shared" si="1"/>
        <v>1.6041666666666666E-2</v>
      </c>
      <c r="BE8" s="17">
        <f t="shared" si="1"/>
        <v>1.6833333333333332E-2</v>
      </c>
      <c r="BF8" s="17">
        <f t="shared" si="1"/>
        <v>1.2196969696969697E-2</v>
      </c>
      <c r="BG8" s="17">
        <f t="shared" si="4"/>
        <v>2.0047783101486621E-2</v>
      </c>
      <c r="BH8" s="17">
        <f t="shared" si="5"/>
        <v>1.2735980263036578E-2</v>
      </c>
      <c r="BI8" s="17">
        <f t="shared" si="6"/>
        <v>2.0547175272246837E-2</v>
      </c>
      <c r="BJ8" s="17">
        <f t="shared" si="7"/>
        <v>1.50239898989899E-2</v>
      </c>
      <c r="BK8" s="17">
        <f>P8/BG8</f>
        <v>0.33661907770581811</v>
      </c>
      <c r="BL8" s="17">
        <f>Q8/BG8</f>
        <v>0.27092016591984547</v>
      </c>
      <c r="BM8" s="17">
        <f>R8/BG8</f>
        <v>0.29661753791271639</v>
      </c>
      <c r="BN8" s="17">
        <f>S8/BH8</f>
        <v>0.34927806769793518</v>
      </c>
      <c r="BO8" s="17">
        <f>T8/BH8</f>
        <v>0.30301488979236979</v>
      </c>
      <c r="BP8" s="17">
        <f>U8/BH8</f>
        <v>0.49878053241257586</v>
      </c>
      <c r="BQ8" s="17">
        <f>V8/BI8</f>
        <v>0.4337295506737105</v>
      </c>
      <c r="BR8" s="17">
        <f>W8/BI8</f>
        <v>0.26206110150276513</v>
      </c>
      <c r="BS8" s="17">
        <f>X8/BI8</f>
        <v>0.31974066288003494</v>
      </c>
      <c r="BT8" s="17">
        <f>Y8/BJ8</f>
        <v>0.5182879434486356</v>
      </c>
      <c r="BU8" s="17">
        <f>Z8/BJ8</f>
        <v>0.40847278203300047</v>
      </c>
      <c r="BV8" s="17">
        <f>AA8/BJ8</f>
        <v>0.47008151945541643</v>
      </c>
      <c r="BW8" s="33">
        <f t="shared" si="8"/>
        <v>0.30138559384612668</v>
      </c>
      <c r="BX8" s="17">
        <f>BK8/0.3014</f>
        <v>1.1168516181347647</v>
      </c>
      <c r="BY8" s="17">
        <f t="shared" ref="BY8:CI8" si="20">BL8/0.3014</f>
        <v>0.89887248148588406</v>
      </c>
      <c r="BZ8" s="17">
        <f t="shared" si="20"/>
        <v>0.98413250800503116</v>
      </c>
      <c r="CA8" s="17">
        <f t="shared" si="20"/>
        <v>1.1588522485001167</v>
      </c>
      <c r="CB8" s="17">
        <f t="shared" si="20"/>
        <v>1.0053579621511937</v>
      </c>
      <c r="CC8" s="17">
        <f t="shared" si="20"/>
        <v>1.654879006013855</v>
      </c>
      <c r="CD8" s="17">
        <f t="shared" si="20"/>
        <v>1.4390496040932663</v>
      </c>
      <c r="CE8" s="17">
        <f t="shared" si="20"/>
        <v>0.86947943431574359</v>
      </c>
      <c r="CF8" s="17">
        <f t="shared" si="20"/>
        <v>1.0608515689450395</v>
      </c>
      <c r="CG8" s="17">
        <f t="shared" si="20"/>
        <v>1.7196016703670722</v>
      </c>
      <c r="CH8" s="17">
        <f t="shared" si="20"/>
        <v>1.3552514334207049</v>
      </c>
      <c r="CI8" s="17">
        <f t="shared" si="20"/>
        <v>1.5596599849217532</v>
      </c>
      <c r="CJ8" s="17">
        <f t="shared" si="15"/>
        <v>0.99995220254189332</v>
      </c>
      <c r="CK8" s="17">
        <f t="shared" si="16"/>
        <v>1.2730297388883884</v>
      </c>
      <c r="CL8" s="33">
        <f t="shared" si="17"/>
        <v>0.25561393532657872</v>
      </c>
    </row>
    <row r="9" spans="1:90" x14ac:dyDescent="0.45">
      <c r="A9" s="25" t="s">
        <v>27</v>
      </c>
      <c r="B9" s="34">
        <v>1267.6755713214</v>
      </c>
      <c r="C9" s="22">
        <v>49</v>
      </c>
      <c r="D9" s="21">
        <v>1570</v>
      </c>
      <c r="E9" s="21">
        <v>1150</v>
      </c>
      <c r="F9" s="21">
        <v>1460</v>
      </c>
      <c r="G9" s="21">
        <v>1210</v>
      </c>
      <c r="H9" s="21">
        <v>1450</v>
      </c>
      <c r="I9" s="21">
        <v>1830</v>
      </c>
      <c r="J9" s="21">
        <v>862</v>
      </c>
      <c r="K9" s="21">
        <v>1560</v>
      </c>
      <c r="L9" s="21">
        <v>1890</v>
      </c>
      <c r="M9" s="21">
        <v>1080</v>
      </c>
      <c r="N9" s="21">
        <v>1290</v>
      </c>
      <c r="O9" s="21">
        <v>1310</v>
      </c>
      <c r="P9" s="17">
        <f t="shared" si="2"/>
        <v>1.6053169734151329E-2</v>
      </c>
      <c r="Q9" s="17">
        <f t="shared" si="0"/>
        <v>1.3973268529769137E-2</v>
      </c>
      <c r="R9" s="17">
        <f t="shared" si="0"/>
        <v>1.5614973262032086E-2</v>
      </c>
      <c r="S9" s="17">
        <f t="shared" si="0"/>
        <v>1.435349940688019E-2</v>
      </c>
      <c r="T9" s="17">
        <f t="shared" si="0"/>
        <v>1.8904823989569754E-2</v>
      </c>
      <c r="U9" s="17">
        <f t="shared" si="0"/>
        <v>2.5000000000000001E-2</v>
      </c>
      <c r="V9" s="17">
        <f t="shared" si="0"/>
        <v>1.4887737478411054E-2</v>
      </c>
      <c r="W9" s="17">
        <f t="shared" si="0"/>
        <v>1.6E-2</v>
      </c>
      <c r="X9" s="17">
        <f t="shared" si="0"/>
        <v>2.1976744186046511E-2</v>
      </c>
      <c r="Y9" s="17">
        <f t="shared" si="0"/>
        <v>1.7447495961227785E-2</v>
      </c>
      <c r="Z9" s="17">
        <f t="shared" si="0"/>
        <v>1.4965197215777262E-2</v>
      </c>
      <c r="AA9" s="17">
        <f t="shared" si="0"/>
        <v>2.0468750000000001E-2</v>
      </c>
      <c r="AB9" s="17">
        <f t="shared" si="10"/>
        <v>1.5213803841984183E-2</v>
      </c>
      <c r="AC9" s="17">
        <f t="shared" si="11"/>
        <v>1.9419441132149981E-2</v>
      </c>
      <c r="AD9" s="17">
        <f t="shared" si="12"/>
        <v>1.7621493888152522E-2</v>
      </c>
      <c r="AE9" s="17">
        <f t="shared" si="13"/>
        <v>1.7627147725668351E-2</v>
      </c>
      <c r="AF9" s="25" t="s">
        <v>27</v>
      </c>
      <c r="AG9" s="23">
        <v>1159.6779407846</v>
      </c>
      <c r="AH9" s="24">
        <v>49</v>
      </c>
      <c r="AI9" s="21">
        <v>26700</v>
      </c>
      <c r="AJ9" s="21">
        <v>27500</v>
      </c>
      <c r="AK9" s="21">
        <v>27800</v>
      </c>
      <c r="AL9" s="21">
        <v>7450</v>
      </c>
      <c r="AM9" s="21">
        <v>10300</v>
      </c>
      <c r="AN9" s="21">
        <v>13600</v>
      </c>
      <c r="AO9" s="21">
        <v>19800</v>
      </c>
      <c r="AP9" s="21">
        <v>41400</v>
      </c>
      <c r="AQ9" s="21">
        <v>37100</v>
      </c>
      <c r="AR9" s="21">
        <v>62300</v>
      </c>
      <c r="AS9" s="21">
        <v>49700</v>
      </c>
      <c r="AT9" s="21">
        <v>27900</v>
      </c>
      <c r="AU9" s="17">
        <f t="shared" si="3"/>
        <v>1.9071428571428573E-2</v>
      </c>
      <c r="AV9" s="17">
        <f t="shared" si="1"/>
        <v>1.936619718309859E-2</v>
      </c>
      <c r="AW9" s="17">
        <f t="shared" si="1"/>
        <v>0.02</v>
      </c>
      <c r="AX9" s="17">
        <f t="shared" si="1"/>
        <v>8.3802024746906633E-3</v>
      </c>
      <c r="AY9" s="17">
        <f t="shared" si="1"/>
        <v>8.4426229508196716E-3</v>
      </c>
      <c r="AZ9" s="17">
        <f t="shared" si="1"/>
        <v>1.0225563909774436E-2</v>
      </c>
      <c r="BA9" s="17">
        <f t="shared" si="1"/>
        <v>1.5114503816793893E-2</v>
      </c>
      <c r="BB9" s="17">
        <f t="shared" si="1"/>
        <v>2.8951048951048951E-2</v>
      </c>
      <c r="BC9" s="17">
        <f t="shared" si="1"/>
        <v>2.8984375E-2</v>
      </c>
      <c r="BD9" s="17">
        <f t="shared" si="1"/>
        <v>4.3263888888888886E-2</v>
      </c>
      <c r="BE9" s="17">
        <f t="shared" si="1"/>
        <v>4.1416666666666664E-2</v>
      </c>
      <c r="BF9" s="17">
        <f t="shared" si="1"/>
        <v>3.5227272727272725E-2</v>
      </c>
      <c r="BG9" s="17">
        <f t="shared" si="4"/>
        <v>1.9479208584842391E-2</v>
      </c>
      <c r="BH9" s="17">
        <f t="shared" si="5"/>
        <v>9.0161297784282571E-3</v>
      </c>
      <c r="BI9" s="17">
        <f t="shared" si="6"/>
        <v>2.4349975922614283E-2</v>
      </c>
      <c r="BJ9" s="17">
        <f t="shared" si="7"/>
        <v>3.9969276094276092E-2</v>
      </c>
      <c r="BK9" s="17">
        <f>P9/BG9</f>
        <v>0.8241181701110275</v>
      </c>
      <c r="BL9" s="17">
        <f>Q9/BG9</f>
        <v>0.71734272308384939</v>
      </c>
      <c r="BM9" s="17">
        <f>R9/BG9</f>
        <v>0.80162257075386356</v>
      </c>
      <c r="BN9" s="17">
        <f>S9/BH9</f>
        <v>1.5919801244678149</v>
      </c>
      <c r="BO9" s="17">
        <f>T9/BH9</f>
        <v>2.0967781580519076</v>
      </c>
      <c r="BP9" s="17">
        <f>U9/BH9</f>
        <v>2.7728083572858844</v>
      </c>
      <c r="BQ9" s="17">
        <f>V9/BI9</f>
        <v>0.6114066611698179</v>
      </c>
      <c r="BR9" s="17">
        <f>W9/BI9</f>
        <v>0.65708483864004552</v>
      </c>
      <c r="BS9" s="17">
        <f>X9/BI9</f>
        <v>0.90253658795762071</v>
      </c>
      <c r="BT9" s="17">
        <f>Y9/BJ9</f>
        <v>0.43652269108087249</v>
      </c>
      <c r="BU9" s="17">
        <f>Z9/BJ9</f>
        <v>0.37441751960877756</v>
      </c>
      <c r="BV9" s="17">
        <f>AA9/BJ9</f>
        <v>0.51211210209862379</v>
      </c>
      <c r="BW9" s="33">
        <f t="shared" si="8"/>
        <v>0.78102782131624693</v>
      </c>
      <c r="BX9" s="17">
        <f>BK9/0.781</f>
        <v>1.0552089245979865</v>
      </c>
      <c r="BY9" s="17">
        <f t="shared" ref="BY9:CI9" si="21">BL9/0.781</f>
        <v>0.91849260318034487</v>
      </c>
      <c r="BZ9" s="17">
        <f t="shared" si="21"/>
        <v>1.0264053402738329</v>
      </c>
      <c r="CA9" s="17">
        <f t="shared" si="21"/>
        <v>2.0383868431085976</v>
      </c>
      <c r="CB9" s="17">
        <f t="shared" si="21"/>
        <v>2.6847351575568599</v>
      </c>
      <c r="CC9" s="17">
        <f t="shared" si="21"/>
        <v>3.5503308031829506</v>
      </c>
      <c r="CD9" s="17">
        <f t="shared" si="21"/>
        <v>0.78285103862972838</v>
      </c>
      <c r="CE9" s="17">
        <f t="shared" si="21"/>
        <v>0.84133782156215808</v>
      </c>
      <c r="CF9" s="17">
        <f t="shared" si="21"/>
        <v>1.1556166299073247</v>
      </c>
      <c r="CG9" s="17">
        <f t="shared" si="21"/>
        <v>0.55892790151200056</v>
      </c>
      <c r="CH9" s="17">
        <f t="shared" si="21"/>
        <v>0.47940783560662936</v>
      </c>
      <c r="CI9" s="17">
        <f t="shared" si="21"/>
        <v>0.65571331894830187</v>
      </c>
      <c r="CJ9" s="17">
        <f t="shared" si="15"/>
        <v>1.0000356226840548</v>
      </c>
      <c r="CK9" s="17">
        <f t="shared" si="16"/>
        <v>2.7578176012828024</v>
      </c>
      <c r="CL9" s="33">
        <f t="shared" si="17"/>
        <v>1.6192966389652421E-2</v>
      </c>
    </row>
    <row r="10" spans="1:90" x14ac:dyDescent="0.45">
      <c r="A10" s="25" t="s">
        <v>29</v>
      </c>
      <c r="B10" s="34">
        <v>1259.6129710645998</v>
      </c>
      <c r="C10" s="22">
        <v>49</v>
      </c>
      <c r="D10" s="21">
        <v>402</v>
      </c>
      <c r="E10" s="21">
        <v>473</v>
      </c>
      <c r="F10" s="21">
        <v>388</v>
      </c>
      <c r="G10" s="21">
        <v>580</v>
      </c>
      <c r="H10" s="21">
        <v>327</v>
      </c>
      <c r="I10" s="21">
        <v>418</v>
      </c>
      <c r="J10" s="21">
        <v>421</v>
      </c>
      <c r="K10" s="21">
        <v>545</v>
      </c>
      <c r="L10" s="21">
        <v>305</v>
      </c>
      <c r="M10" s="21">
        <v>375</v>
      </c>
      <c r="N10" s="21">
        <v>604</v>
      </c>
      <c r="O10" s="21">
        <v>283</v>
      </c>
      <c r="P10" s="17">
        <f t="shared" si="2"/>
        <v>4.1104294478527606E-3</v>
      </c>
      <c r="Q10" s="17">
        <f t="shared" si="0"/>
        <v>5.7472660996354796E-3</v>
      </c>
      <c r="R10" s="17">
        <f t="shared" si="0"/>
        <v>4.149732620320856E-3</v>
      </c>
      <c r="S10" s="17">
        <f t="shared" si="0"/>
        <v>6.8801897983392646E-3</v>
      </c>
      <c r="T10" s="17">
        <f t="shared" si="0"/>
        <v>4.263363754889179E-3</v>
      </c>
      <c r="U10" s="17">
        <f t="shared" si="0"/>
        <v>5.7103825136612021E-3</v>
      </c>
      <c r="V10" s="17">
        <f t="shared" si="0"/>
        <v>7.2711571675302244E-3</v>
      </c>
      <c r="W10" s="17">
        <f t="shared" si="0"/>
        <v>5.5897435897435893E-3</v>
      </c>
      <c r="X10" s="17">
        <f t="shared" si="0"/>
        <v>3.5465116279069769E-3</v>
      </c>
      <c r="Y10" s="17">
        <f t="shared" si="0"/>
        <v>6.0581583198707593E-3</v>
      </c>
      <c r="Z10" s="17">
        <f t="shared" si="0"/>
        <v>7.0069605568445475E-3</v>
      </c>
      <c r="AA10" s="17">
        <f t="shared" si="0"/>
        <v>4.4218749999999996E-3</v>
      </c>
      <c r="AB10" s="17">
        <f t="shared" si="10"/>
        <v>4.6691427226030315E-3</v>
      </c>
      <c r="AC10" s="17">
        <f t="shared" si="11"/>
        <v>5.6179786889632155E-3</v>
      </c>
      <c r="AD10" s="17">
        <f t="shared" si="12"/>
        <v>5.4691374617269308E-3</v>
      </c>
      <c r="AE10" s="17">
        <f t="shared" si="13"/>
        <v>5.8289979589051027E-3</v>
      </c>
      <c r="AF10" s="25" t="s">
        <v>29</v>
      </c>
      <c r="AG10" s="23">
        <v>1151.6153405278001</v>
      </c>
      <c r="AH10" s="24">
        <v>49</v>
      </c>
      <c r="AI10" s="21">
        <v>727</v>
      </c>
      <c r="AJ10" s="21">
        <v>1400</v>
      </c>
      <c r="AK10" s="21">
        <v>1450</v>
      </c>
      <c r="AL10" s="21">
        <v>832</v>
      </c>
      <c r="AM10" s="21">
        <v>1390</v>
      </c>
      <c r="AN10" s="21">
        <v>1020</v>
      </c>
      <c r="AO10" s="21">
        <v>1080</v>
      </c>
      <c r="AP10" s="21">
        <v>1280</v>
      </c>
      <c r="AQ10" s="21">
        <v>773</v>
      </c>
      <c r="AR10" s="21">
        <v>412</v>
      </c>
      <c r="AS10" s="21">
        <v>1240</v>
      </c>
      <c r="AT10" s="21">
        <v>864</v>
      </c>
      <c r="AU10" s="17">
        <f t="shared" si="3"/>
        <v>5.1928571428571432E-4</v>
      </c>
      <c r="AV10" s="17">
        <f t="shared" si="3"/>
        <v>9.8591549295774642E-4</v>
      </c>
      <c r="AW10" s="17">
        <f t="shared" si="3"/>
        <v>1.0431654676258994E-3</v>
      </c>
      <c r="AX10" s="17">
        <f t="shared" si="3"/>
        <v>9.3588301462317212E-4</v>
      </c>
      <c r="AY10" s="17">
        <f t="shared" si="3"/>
        <v>1.139344262295082E-3</v>
      </c>
      <c r="AZ10" s="17">
        <f t="shared" si="3"/>
        <v>7.6691729323308266E-4</v>
      </c>
      <c r="BA10" s="17">
        <f t="shared" si="3"/>
        <v>8.244274809160305E-4</v>
      </c>
      <c r="BB10" s="17">
        <f t="shared" si="3"/>
        <v>8.9510489510489513E-4</v>
      </c>
      <c r="BC10" s="17">
        <f t="shared" si="3"/>
        <v>6.0390624999999995E-4</v>
      </c>
      <c r="BD10" s="17">
        <f t="shared" si="3"/>
        <v>2.8611111111111111E-4</v>
      </c>
      <c r="BE10" s="17">
        <f t="shared" si="3"/>
        <v>1.0333333333333334E-3</v>
      </c>
      <c r="BF10" s="17">
        <f t="shared" si="3"/>
        <v>1.090909090909091E-3</v>
      </c>
      <c r="BG10" s="17">
        <f t="shared" si="4"/>
        <v>8.4945555828978662E-4</v>
      </c>
      <c r="BH10" s="17">
        <f t="shared" si="5"/>
        <v>9.4738152338377888E-4</v>
      </c>
      <c r="BI10" s="17">
        <f t="shared" si="6"/>
        <v>7.7447954200697512E-4</v>
      </c>
      <c r="BJ10" s="17">
        <f t="shared" si="7"/>
        <v>8.0345117845117848E-4</v>
      </c>
      <c r="BK10" s="17">
        <f>P10/BG10</f>
        <v>4.838898760199192</v>
      </c>
      <c r="BL10" s="17">
        <f>Q10/BG10</f>
        <v>6.765823171734235</v>
      </c>
      <c r="BM10" s="17">
        <f>R10/BG10</f>
        <v>4.8851674226201247</v>
      </c>
      <c r="BN10" s="17">
        <f>S10/BH10</f>
        <v>7.2623221252670964</v>
      </c>
      <c r="BO10" s="17">
        <f>T10/BH10</f>
        <v>4.5001550586100194</v>
      </c>
      <c r="BP10" s="17">
        <f>U10/BH10</f>
        <v>6.0275426242907191</v>
      </c>
      <c r="BQ10" s="17">
        <f>V10/BI10</f>
        <v>9.3884431713817165</v>
      </c>
      <c r="BR10" s="17">
        <f>W10/BI10</f>
        <v>7.2174192945864117</v>
      </c>
      <c r="BS10" s="17">
        <f>X10/BI10</f>
        <v>4.579219250539011</v>
      </c>
      <c r="BT10" s="17">
        <f>Y10/BJ10</f>
        <v>7.5401698103786927</v>
      </c>
      <c r="BU10" s="17">
        <f>Z10/BJ10</f>
        <v>8.7210781996137481</v>
      </c>
      <c r="BV10" s="17">
        <f>AA10/BJ10</f>
        <v>5.5036013619696167</v>
      </c>
      <c r="BW10" s="33">
        <f t="shared" si="8"/>
        <v>5.4966297848511836</v>
      </c>
      <c r="BX10" s="17">
        <f>BK10/5.4967</f>
        <v>0.88032797136449004</v>
      </c>
      <c r="BY10" s="17">
        <f t="shared" ref="BY10:CI10" si="22">BL10/5.4967</f>
        <v>1.2308882005083479</v>
      </c>
      <c r="BZ10" s="17">
        <f t="shared" si="22"/>
        <v>0.88874550596178159</v>
      </c>
      <c r="CA10" s="17">
        <f t="shared" si="22"/>
        <v>1.3212149335541501</v>
      </c>
      <c r="CB10" s="17">
        <f t="shared" si="22"/>
        <v>0.81870123139520434</v>
      </c>
      <c r="CC10" s="17">
        <f t="shared" si="22"/>
        <v>1.0965747856515218</v>
      </c>
      <c r="CD10" s="17">
        <f t="shared" si="22"/>
        <v>1.7080144762096743</v>
      </c>
      <c r="CE10" s="17">
        <f t="shared" si="22"/>
        <v>1.3130458810898198</v>
      </c>
      <c r="CF10" s="17">
        <f t="shared" si="22"/>
        <v>0.83308516938144905</v>
      </c>
      <c r="CG10" s="17">
        <f t="shared" si="22"/>
        <v>1.3717630233374012</v>
      </c>
      <c r="CH10" s="17">
        <f t="shared" si="22"/>
        <v>1.5866025432739186</v>
      </c>
      <c r="CI10" s="17">
        <f t="shared" si="22"/>
        <v>1.0012555464132329</v>
      </c>
      <c r="CJ10" s="17">
        <f t="shared" si="15"/>
        <v>0.9999872259448731</v>
      </c>
      <c r="CK10" s="17">
        <f t="shared" si="16"/>
        <v>1.0788303168669586</v>
      </c>
      <c r="CL10" s="33">
        <f t="shared" si="17"/>
        <v>0.69287469362866105</v>
      </c>
    </row>
    <row r="11" spans="1:90" x14ac:dyDescent="0.45">
      <c r="A11" s="25" t="s">
        <v>31</v>
      </c>
      <c r="B11" s="34">
        <v>1281.5973210003999</v>
      </c>
      <c r="C11" s="22">
        <v>51</v>
      </c>
      <c r="D11" s="21">
        <v>264</v>
      </c>
      <c r="E11" s="21">
        <v>151</v>
      </c>
      <c r="F11" s="21">
        <v>243</v>
      </c>
      <c r="G11" s="21">
        <v>241</v>
      </c>
      <c r="H11" s="21">
        <v>126</v>
      </c>
      <c r="I11" s="21">
        <v>253</v>
      </c>
      <c r="J11" s="21">
        <v>132</v>
      </c>
      <c r="K11" s="21">
        <v>231</v>
      </c>
      <c r="L11" s="21">
        <v>130</v>
      </c>
      <c r="M11" s="21">
        <v>108</v>
      </c>
      <c r="N11" s="21">
        <v>113</v>
      </c>
      <c r="O11" s="21">
        <v>109</v>
      </c>
      <c r="P11" s="17">
        <f t="shared" si="2"/>
        <v>2.6993865030674846E-3</v>
      </c>
      <c r="Q11" s="17">
        <f t="shared" si="0"/>
        <v>1.8347509113001215E-3</v>
      </c>
      <c r="R11" s="17">
        <f t="shared" si="0"/>
        <v>2.5989304812834226E-3</v>
      </c>
      <c r="S11" s="17">
        <f t="shared" si="0"/>
        <v>2.8588374851720049E-3</v>
      </c>
      <c r="T11" s="17">
        <f t="shared" si="0"/>
        <v>1.6427640156453716E-3</v>
      </c>
      <c r="U11" s="17">
        <f t="shared" si="0"/>
        <v>3.4562841530054646E-3</v>
      </c>
      <c r="V11" s="17">
        <f t="shared" si="0"/>
        <v>2.2797927461139897E-3</v>
      </c>
      <c r="W11" s="17">
        <f t="shared" si="0"/>
        <v>2.3692307692307693E-3</v>
      </c>
      <c r="X11" s="17">
        <f t="shared" si="0"/>
        <v>1.5116279069767441E-3</v>
      </c>
      <c r="Y11" s="17">
        <f t="shared" si="0"/>
        <v>1.7447495961227786E-3</v>
      </c>
      <c r="Z11" s="17">
        <f t="shared" si="0"/>
        <v>1.3109048723897912E-3</v>
      </c>
      <c r="AA11" s="17">
        <f t="shared" si="0"/>
        <v>1.703125E-3</v>
      </c>
      <c r="AB11" s="17">
        <f t="shared" si="10"/>
        <v>2.377689298550343E-3</v>
      </c>
      <c r="AC11" s="17">
        <f t="shared" si="11"/>
        <v>2.6526285512742803E-3</v>
      </c>
      <c r="AD11" s="17">
        <f t="shared" si="12"/>
        <v>2.0535504741071675E-3</v>
      </c>
      <c r="AE11" s="17">
        <f t="shared" si="13"/>
        <v>1.5862598228375232E-3</v>
      </c>
      <c r="AF11" s="25" t="s">
        <v>31</v>
      </c>
      <c r="AG11" s="23">
        <v>1173.5996904635999</v>
      </c>
      <c r="AH11" s="24">
        <v>51</v>
      </c>
      <c r="AI11" s="21">
        <v>265</v>
      </c>
      <c r="AJ11" s="21">
        <v>267</v>
      </c>
      <c r="AK11" s="21">
        <v>325</v>
      </c>
      <c r="AL11" s="21">
        <v>87.5</v>
      </c>
      <c r="AM11" s="21">
        <v>147</v>
      </c>
      <c r="AN11" s="21">
        <v>130</v>
      </c>
      <c r="AO11" s="21">
        <v>163</v>
      </c>
      <c r="AP11" s="21">
        <v>341</v>
      </c>
      <c r="AQ11" s="21">
        <v>215</v>
      </c>
      <c r="AR11" s="21">
        <v>319</v>
      </c>
      <c r="AS11" s="21">
        <v>133</v>
      </c>
      <c r="AT11" s="21">
        <v>243</v>
      </c>
      <c r="AU11" s="17">
        <f t="shared" si="3"/>
        <v>1.8928571428571429E-4</v>
      </c>
      <c r="AV11" s="17">
        <f t="shared" si="3"/>
        <v>1.8802816901408452E-4</v>
      </c>
      <c r="AW11" s="17">
        <f t="shared" si="3"/>
        <v>2.3381294964028778E-4</v>
      </c>
      <c r="AX11" s="17">
        <f t="shared" si="3"/>
        <v>9.8425196850393699E-5</v>
      </c>
      <c r="AY11" s="17">
        <f t="shared" si="3"/>
        <v>1.2049180327868853E-4</v>
      </c>
      <c r="AZ11" s="17">
        <f t="shared" si="3"/>
        <v>9.7744360902255636E-5</v>
      </c>
      <c r="BA11" s="17">
        <f t="shared" si="3"/>
        <v>1.2442748091603053E-4</v>
      </c>
      <c r="BB11" s="17">
        <f t="shared" si="3"/>
        <v>2.3846153846153847E-4</v>
      </c>
      <c r="BC11" s="17">
        <f t="shared" si="3"/>
        <v>1.6796874999999999E-4</v>
      </c>
      <c r="BD11" s="17">
        <f t="shared" si="3"/>
        <v>2.2152777777777777E-4</v>
      </c>
      <c r="BE11" s="17">
        <f t="shared" si="3"/>
        <v>1.1083333333333333E-4</v>
      </c>
      <c r="BF11" s="17">
        <f t="shared" si="3"/>
        <v>3.0681818181818181E-4</v>
      </c>
      <c r="BG11" s="17">
        <f t="shared" si="4"/>
        <v>2.0370894431336221E-4</v>
      </c>
      <c r="BH11" s="17">
        <f t="shared" si="5"/>
        <v>1.0555378701044596E-4</v>
      </c>
      <c r="BI11" s="17">
        <f t="shared" si="6"/>
        <v>1.7695258979252303E-4</v>
      </c>
      <c r="BJ11" s="17">
        <f t="shared" si="7"/>
        <v>2.130597643097643E-4</v>
      </c>
      <c r="BK11" s="17">
        <f>P11/BG11</f>
        <v>13.251192833806362</v>
      </c>
      <c r="BL11" s="17">
        <f>Q11/BG11</f>
        <v>9.0067273063756765</v>
      </c>
      <c r="BM11" s="17">
        <f>R11/BG11</f>
        <v>12.758057777205547</v>
      </c>
      <c r="BN11" s="17">
        <f>S11/BH11</f>
        <v>27.084177329318223</v>
      </c>
      <c r="BO11" s="17">
        <f>T11/BH11</f>
        <v>15.563288273899619</v>
      </c>
      <c r="BP11" s="17">
        <f>U11/BH11</f>
        <v>32.744293226195843</v>
      </c>
      <c r="BQ11" s="17">
        <f>V11/BI11</f>
        <v>12.883635943317064</v>
      </c>
      <c r="BR11" s="17">
        <f>W11/BI11</f>
        <v>13.389070891862579</v>
      </c>
      <c r="BS11" s="17">
        <f>X11/BI11</f>
        <v>8.5425588218241302</v>
      </c>
      <c r="BT11" s="17">
        <f>Y11/BJ11</f>
        <v>8.189014954443083</v>
      </c>
      <c r="BU11" s="17">
        <f>Z11/BJ11</f>
        <v>6.152756606282014</v>
      </c>
      <c r="BV11" s="17">
        <f>AA11/BJ11</f>
        <v>7.9936491318175538</v>
      </c>
      <c r="BW11" s="33">
        <f t="shared" si="8"/>
        <v>11.671992639129195</v>
      </c>
      <c r="BX11" s="17">
        <f>BK11/11.672</f>
        <v>1.1352975354529096</v>
      </c>
      <c r="BY11" s="17">
        <f t="shared" ref="BY11:CI11" si="23">BL11/11.672</f>
        <v>0.77165244228715524</v>
      </c>
      <c r="BZ11" s="17">
        <f t="shared" si="23"/>
        <v>1.0930481303294677</v>
      </c>
      <c r="CA11" s="17">
        <f t="shared" si="23"/>
        <v>2.3204401413055367</v>
      </c>
      <c r="CB11" s="17">
        <f t="shared" si="23"/>
        <v>1.3333865896075752</v>
      </c>
      <c r="CC11" s="17">
        <f t="shared" si="23"/>
        <v>2.8053712496740784</v>
      </c>
      <c r="CD11" s="17">
        <f t="shared" si="23"/>
        <v>1.1038070547735661</v>
      </c>
      <c r="CE11" s="17">
        <f t="shared" si="23"/>
        <v>1.1471102546146827</v>
      </c>
      <c r="CF11" s="17">
        <f t="shared" si="23"/>
        <v>0.7318847516984347</v>
      </c>
      <c r="CG11" s="17">
        <f t="shared" si="23"/>
        <v>0.70159483845468495</v>
      </c>
      <c r="CH11" s="17">
        <f t="shared" si="23"/>
        <v>0.52713816023663584</v>
      </c>
      <c r="CI11" s="17">
        <f t="shared" si="23"/>
        <v>0.68485684816805636</v>
      </c>
      <c r="CJ11" s="17">
        <f t="shared" si="15"/>
        <v>0.9999993693565109</v>
      </c>
      <c r="CK11" s="17">
        <f t="shared" si="16"/>
        <v>2.1530659935290632</v>
      </c>
      <c r="CL11" s="33">
        <f t="shared" si="17"/>
        <v>6.1748724089908467E-2</v>
      </c>
    </row>
    <row r="12" spans="1:90" x14ac:dyDescent="0.45">
      <c r="A12" s="25" t="s">
        <v>35</v>
      </c>
      <c r="B12" s="34">
        <v>1307.6129710645998</v>
      </c>
      <c r="C12" s="22">
        <v>53</v>
      </c>
      <c r="D12" s="21">
        <v>233</v>
      </c>
      <c r="E12" s="21">
        <v>146</v>
      </c>
      <c r="F12" s="21">
        <v>125</v>
      </c>
      <c r="G12" s="21">
        <v>213</v>
      </c>
      <c r="H12" s="21">
        <v>96</v>
      </c>
      <c r="I12" s="21">
        <v>113</v>
      </c>
      <c r="J12" s="21">
        <v>121</v>
      </c>
      <c r="K12" s="21">
        <v>143</v>
      </c>
      <c r="L12" s="21">
        <v>147</v>
      </c>
      <c r="M12" s="21">
        <v>133</v>
      </c>
      <c r="N12" s="21">
        <v>137</v>
      </c>
      <c r="O12" s="21">
        <v>105</v>
      </c>
      <c r="P12" s="17">
        <f t="shared" si="2"/>
        <v>2.3824130879345601E-3</v>
      </c>
      <c r="Q12" s="17">
        <f t="shared" si="0"/>
        <v>1.7739975698663427E-3</v>
      </c>
      <c r="R12" s="17">
        <f t="shared" si="0"/>
        <v>1.3368983957219251E-3</v>
      </c>
      <c r="S12" s="17">
        <f t="shared" si="0"/>
        <v>2.5266903914590746E-3</v>
      </c>
      <c r="T12" s="17">
        <f t="shared" si="0"/>
        <v>1.2516297262059974E-3</v>
      </c>
      <c r="U12" s="17">
        <f t="shared" si="0"/>
        <v>1.5437158469945355E-3</v>
      </c>
      <c r="V12" s="17">
        <f t="shared" si="0"/>
        <v>2.0898100172711573E-3</v>
      </c>
      <c r="W12" s="17">
        <f t="shared" si="0"/>
        <v>1.4666666666666667E-3</v>
      </c>
      <c r="X12" s="17">
        <f t="shared" si="0"/>
        <v>1.7093023255813954E-3</v>
      </c>
      <c r="Y12" s="17">
        <f t="shared" si="0"/>
        <v>2.1486268174474958E-3</v>
      </c>
      <c r="Z12" s="17">
        <f t="shared" si="0"/>
        <v>1.5893271461716936E-3</v>
      </c>
      <c r="AA12" s="17">
        <f t="shared" si="0"/>
        <v>1.6406249999999999E-3</v>
      </c>
      <c r="AB12" s="17">
        <f t="shared" si="10"/>
        <v>1.8311030178409429E-3</v>
      </c>
      <c r="AC12" s="17">
        <f t="shared" si="11"/>
        <v>1.7740119882198693E-3</v>
      </c>
      <c r="AD12" s="17">
        <f t="shared" si="12"/>
        <v>1.7552596698397398E-3</v>
      </c>
      <c r="AE12" s="17">
        <f t="shared" si="13"/>
        <v>1.7928596545397297E-3</v>
      </c>
      <c r="AF12" s="25" t="s">
        <v>35</v>
      </c>
      <c r="AG12" s="23">
        <v>1199.6153405278001</v>
      </c>
      <c r="AH12" s="24">
        <v>53</v>
      </c>
      <c r="AI12" s="21">
        <v>341</v>
      </c>
      <c r="AJ12" s="21">
        <v>276</v>
      </c>
      <c r="AK12" s="21">
        <v>329</v>
      </c>
      <c r="AL12" s="21">
        <v>122</v>
      </c>
      <c r="AM12" s="21">
        <v>207</v>
      </c>
      <c r="AN12" s="21">
        <v>276</v>
      </c>
      <c r="AO12" s="21">
        <v>348</v>
      </c>
      <c r="AP12" s="21">
        <v>412</v>
      </c>
      <c r="AQ12" s="21">
        <v>245</v>
      </c>
      <c r="AR12" s="21">
        <v>365</v>
      </c>
      <c r="AS12" s="21">
        <v>210</v>
      </c>
      <c r="AT12" s="21">
        <v>130</v>
      </c>
      <c r="AU12" s="17">
        <f t="shared" si="3"/>
        <v>2.4357142857142858E-4</v>
      </c>
      <c r="AV12" s="17">
        <f t="shared" si="3"/>
        <v>1.9436619718309859E-4</v>
      </c>
      <c r="AW12" s="17">
        <f t="shared" si="3"/>
        <v>2.3669064748201439E-4</v>
      </c>
      <c r="AX12" s="17">
        <f t="shared" si="3"/>
        <v>1.3723284589426321E-4</v>
      </c>
      <c r="AY12" s="17">
        <f t="shared" si="3"/>
        <v>1.6967213114754099E-4</v>
      </c>
      <c r="AZ12" s="17">
        <f t="shared" si="3"/>
        <v>2.0751879699248119E-4</v>
      </c>
      <c r="BA12" s="17">
        <f t="shared" si="3"/>
        <v>2.6564885496183207E-4</v>
      </c>
      <c r="BB12" s="17">
        <f t="shared" si="3"/>
        <v>2.8811188811188809E-4</v>
      </c>
      <c r="BC12" s="17">
        <f t="shared" si="3"/>
        <v>1.9140625000000001E-4</v>
      </c>
      <c r="BD12" s="17">
        <f t="shared" si="3"/>
        <v>2.5347222222222221E-4</v>
      </c>
      <c r="BE12" s="17">
        <f t="shared" si="3"/>
        <v>1.75E-4</v>
      </c>
      <c r="BF12" s="17">
        <f t="shared" si="3"/>
        <v>1.6414141414141414E-4</v>
      </c>
      <c r="BG12" s="17">
        <f t="shared" si="4"/>
        <v>2.248760910788472E-4</v>
      </c>
      <c r="BH12" s="17">
        <f t="shared" si="5"/>
        <v>1.7147459134476181E-4</v>
      </c>
      <c r="BI12" s="17">
        <f t="shared" si="6"/>
        <v>2.4838899769124E-4</v>
      </c>
      <c r="BJ12" s="17">
        <f t="shared" si="7"/>
        <v>1.9753787878787877E-4</v>
      </c>
      <c r="BK12" s="17">
        <f>P12/BG12</f>
        <v>10.594336981334429</v>
      </c>
      <c r="BL12" s="17">
        <f>Q12/BG12</f>
        <v>7.888778043746477</v>
      </c>
      <c r="BM12" s="17">
        <f>R12/BG12</f>
        <v>5.9450446212762342</v>
      </c>
      <c r="BN12" s="17">
        <f>S12/BH12</f>
        <v>14.735071660727767</v>
      </c>
      <c r="BO12" s="17">
        <f>T12/BH12</f>
        <v>7.2992139324566594</v>
      </c>
      <c r="BP12" s="17">
        <f>U12/BH12</f>
        <v>9.0025923659487574</v>
      </c>
      <c r="BQ12" s="17">
        <f>V12/BI12</f>
        <v>8.4134564602128474</v>
      </c>
      <c r="BR12" s="17">
        <f>W12/BI12</f>
        <v>5.9047167157130165</v>
      </c>
      <c r="BS12" s="17">
        <f>X12/BI12</f>
        <v>6.8815541005006349</v>
      </c>
      <c r="BT12" s="17">
        <f>Y12/BJ12</f>
        <v>10.87703700491158</v>
      </c>
      <c r="BU12" s="17">
        <f>Z12/BJ12</f>
        <v>8.0456829643207506</v>
      </c>
      <c r="BV12" s="17">
        <f>AA12/BJ12</f>
        <v>8.3053691275167782</v>
      </c>
      <c r="BW12" s="33">
        <f t="shared" si="8"/>
        <v>8.1427198821190476</v>
      </c>
      <c r="BX12" s="17">
        <f>BK12/8.1427</f>
        <v>1.301084036171593</v>
      </c>
      <c r="BY12" s="17">
        <f t="shared" ref="BY12:CI12" si="24">BL12/8.1427</f>
        <v>0.96881600006711255</v>
      </c>
      <c r="BZ12" s="17">
        <f t="shared" si="24"/>
        <v>0.73010728889388465</v>
      </c>
      <c r="CA12" s="17">
        <f t="shared" si="24"/>
        <v>1.8096051261532131</v>
      </c>
      <c r="CB12" s="17">
        <f t="shared" si="24"/>
        <v>0.89641199263839511</v>
      </c>
      <c r="CC12" s="17">
        <f t="shared" si="24"/>
        <v>1.10560285482073</v>
      </c>
      <c r="CD12" s="17">
        <f t="shared" si="24"/>
        <v>1.0332514350538333</v>
      </c>
      <c r="CE12" s="17">
        <f t="shared" si="24"/>
        <v>0.7251546435105084</v>
      </c>
      <c r="CF12" s="17">
        <f t="shared" si="24"/>
        <v>0.84511944447181342</v>
      </c>
      <c r="CG12" s="17">
        <f t="shared" si="24"/>
        <v>1.3358022529273559</v>
      </c>
      <c r="CH12" s="17">
        <f t="shared" si="24"/>
        <v>0.98808539726635525</v>
      </c>
      <c r="CI12" s="17">
        <f t="shared" si="24"/>
        <v>1.0199772959235609</v>
      </c>
      <c r="CJ12" s="17">
        <f t="shared" si="15"/>
        <v>1.0000024417108635</v>
      </c>
      <c r="CK12" s="17">
        <f t="shared" si="16"/>
        <v>1.2705399912041127</v>
      </c>
      <c r="CL12" s="33">
        <f t="shared" si="17"/>
        <v>0.44813817236503606</v>
      </c>
    </row>
  </sheetData>
  <mergeCells count="4">
    <mergeCell ref="A1:AE1"/>
    <mergeCell ref="AF1:BJ1"/>
    <mergeCell ref="BK1:BW1"/>
    <mergeCell ref="BX1:C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PIP2</vt:lpstr>
      <vt:lpstr>PIP3</vt:lpstr>
      <vt:lpstr>PIP2-PIP3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Hope Xie</cp:lastModifiedBy>
  <dcterms:created xsi:type="dcterms:W3CDTF">2015-06-05T18:19:34Z</dcterms:created>
  <dcterms:modified xsi:type="dcterms:W3CDTF">2025-02-20T02:36:50Z</dcterms:modified>
</cp:coreProperties>
</file>